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egel003\Desktop\Engagements\GNMA STFA\PMO\Deal Cycle PMO\2019.03\Issuance Summary\"/>
    </mc:Choice>
  </mc:AlternateContent>
  <bookViews>
    <workbookView xWindow="0" yWindow="0" windowWidth="28800" windowHeight="11870"/>
  </bookViews>
  <sheets>
    <sheet name="March 2019" sheetId="1" r:id="rId1"/>
  </sheets>
  <externalReferences>
    <externalReference r:id="rId2"/>
  </externalReferences>
  <definedNames>
    <definedName name="Selection_IssuanceMonth">'[1]Menu Data'!$AS$6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<sst xmlns="http://schemas.openxmlformats.org/spreadsheetml/2006/main" count="344" uniqueCount="82">
  <si>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</si>
  <si>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</si>
  <si>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</si>
  <si>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</si>
  <si>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</si>
  <si>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</si>
  <si>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</si>
  <si>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</si>
  <si>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</si>
  <si>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</si>
  <si>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</si>
  <si>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</si>
  <si>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</si>
  <si>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</si>
  <si>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</si>
  <si>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</si>
  <si>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</si>
  <si>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</si>
  <si>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2019-029</t>
  </si>
  <si>
    <t>Citigroup</t>
  </si>
  <si>
    <t>US Bank</t>
  </si>
  <si>
    <t>G2</t>
  </si>
  <si>
    <t>30</t>
  </si>
  <si>
    <t>AD/PAC/SUP</t>
  </si>
  <si>
    <t>PT</t>
  </si>
  <si>
    <t>AD/PAC/SEQ/SUP</t>
  </si>
  <si>
    <t>AD/PT/SEQ</t>
  </si>
  <si>
    <t>G2/SC</t>
  </si>
  <si>
    <t>SC/PAC/SUP</t>
  </si>
  <si>
    <t>AD/PAC/PT/SEQ/SUP</t>
  </si>
  <si>
    <t>SC/PT</t>
  </si>
  <si>
    <t>AD/SEQ</t>
  </si>
  <si>
    <t>G1/SC</t>
  </si>
  <si>
    <t>NTL/SC/PT</t>
  </si>
  <si>
    <t>G1/G2</t>
  </si>
  <si>
    <t>AD/PAC/PT/SUP</t>
  </si>
  <si>
    <t>AD/PAC/PT/SCH/SUP</t>
  </si>
  <si>
    <t>2019-029 Total</t>
  </si>
  <si>
    <t>2019-030</t>
  </si>
  <si>
    <t>Morgan Stanley</t>
  </si>
  <si>
    <t>15/20/30</t>
  </si>
  <si>
    <t>2019-030 Total</t>
  </si>
  <si>
    <t>2019-031</t>
  </si>
  <si>
    <t>Wells Fargo</t>
  </si>
  <si>
    <t>PT/SEQ</t>
  </si>
  <si>
    <t>PAC/PT/SUP</t>
  </si>
  <si>
    <t>2019-031 Total</t>
  </si>
  <si>
    <t>2019-032</t>
  </si>
  <si>
    <t>Credit Suisse</t>
  </si>
  <si>
    <t>G1</t>
  </si>
  <si>
    <t>40</t>
  </si>
  <si>
    <t>2019-032 Total</t>
  </si>
  <si>
    <t>2019-033</t>
  </si>
  <si>
    <t>Nomura</t>
  </si>
  <si>
    <t>2019-033 Total</t>
  </si>
  <si>
    <t>2019-034</t>
  </si>
  <si>
    <t>JP Morgan</t>
  </si>
  <si>
    <t>2019-034 Total</t>
  </si>
  <si>
    <t>2019-035</t>
  </si>
  <si>
    <t>2019-035 Total</t>
  </si>
  <si>
    <t>2019-036</t>
  </si>
  <si>
    <t>Goldman Sachs</t>
  </si>
  <si>
    <t>2019-036 Total</t>
  </si>
  <si>
    <t>2019-037</t>
  </si>
  <si>
    <t>SEQ</t>
  </si>
  <si>
    <t>2019-037 Total</t>
  </si>
  <si>
    <t>2019-038</t>
  </si>
  <si>
    <t>Bank of America</t>
  </si>
  <si>
    <t>2019-038 Total</t>
  </si>
  <si>
    <t>2019-039</t>
  </si>
  <si>
    <t>Jefferies</t>
  </si>
  <si>
    <t>50</t>
  </si>
  <si>
    <t>2019-039 Total</t>
  </si>
  <si>
    <t>2019-040</t>
  </si>
  <si>
    <t>2019-040 Total</t>
  </si>
  <si>
    <t>2019-041</t>
  </si>
  <si>
    <t>2019-041 Total</t>
  </si>
  <si>
    <t>2019-H04</t>
  </si>
  <si>
    <t>HPT</t>
  </si>
  <si>
    <t>HSEQ</t>
  </si>
  <si>
    <t>SC/HSEQ</t>
  </si>
  <si>
    <t>2019-H04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</si>
</sst>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(&quot;$&quot;* #,##0_);_(&quot;$&quot;* \(#,##0\);_(&quot;$&quot;* &quot;-&quot;_);_(@_)"/>
  </numFmts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color theme="4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01549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Fill="1"/>
    <xf numFmtId="17" fontId="0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/>
    <xf numFmtId="42" fontId="0" fillId="0" borderId="0" xfId="0" applyNumberFormat="1" applyFont="1"/>
    <xf numFmtId="0" fontId="1" fillId="0" borderId="1" xfId="0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center" vertical="top"/>
    </xf>
    <xf numFmtId="42" fontId="1" fillId="0" borderId="1" xfId="0" applyNumberFormat="1" applyFont="1" applyFill="1" applyBorder="1" applyAlignment="1">
      <alignment horizontal="left" vertical="top"/>
    </xf>
    <xf numFmtId="0" fontId="2" fillId="0" borderId="0" xfId="0" applyFont="1" applyFill="1" applyAlignment="1"/>
    <xf numFmtId="0" fontId="3" fillId="0" borderId="0" xfId="0" applyFont="1" applyFill="1"/>
    <xf numFmtId="0" fontId="4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NumberFormat="1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3" fillId="0" borderId="0" xfId="0" applyFon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42" fontId="6" fillId="3" borderId="0" xfId="0" applyNumberFormat="1" applyFont="1" applyFill="1" applyBorder="1" applyAlignment="1">
      <alignment horizontal="center"/>
    </xf>
    <xf numFmtId="42" fontId="7" fillId="3" borderId="0" xfId="0" applyNumberFormat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42" fontId="7" fillId="0" borderId="1" xfId="0" applyNumberFormat="1" applyFont="1" applyFill="1" applyBorder="1"/>
    <xf numFmtId="0" fontId="0" fillId="0" borderId="0" xfId="0" applyFont="1" applyAlignment="1">
      <alignment horizontal="center"/>
    </xf>
    <xf numFmtId="2" fontId="0" fillId="0" borderId="0" xfId="0" applyNumberFormat="1" applyFont="1" applyFill="1" applyAlignment="1">
      <alignment horizontal="center" vertical="top"/>
    </xf>
    <xf numFmtId="2" fontId="0" fillId="0" borderId="0" xfId="0" applyNumberFormat="1" applyFont="1" applyAlignment="1">
      <alignment horizontal="center" vertical="top"/>
    </xf>
    <xf numFmtId="2" fontId="4" fillId="2" borderId="0" xfId="0" applyNumberFormat="1" applyFont="1" applyFill="1" applyAlignment="1">
      <alignment horizontal="center" vertical="top" wrapText="1"/>
    </xf>
    <xf numFmtId="2" fontId="0" fillId="0" borderId="0" xfId="0" applyNumberFormat="1" applyFont="1" applyAlignment="1">
      <alignment horizontal="center"/>
    </xf>
    <xf numFmtId="2" fontId="6" fillId="3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403415</xdr:colOff>
      <xdr:row>6</xdr:row>
      <xdr:rowOff>201705</xdr:rowOff>
    </xdr:from>
    <xdr:to>
      <xdr:col>12</xdr:col>
      <xdr:colOff>339460</xdr:colOff>
      <xdr:row>10</xdr:row>
      <xdr:rowOff>168274</xdr:rowOff>
    </xdr:to>
    <xdr:pic>
      <xdr:nvPicPr>
        <xdr:cNvPr id="2" name="Picture 1" descr="Media Cent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465" y="3910105"/>
          <a:ext cx="3546474" cy="72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shboard_March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S6" t="str">
            <v>March 2019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showGridLines="0" tabSelected="1" topLeftCell="A9" zoomScale="70" zoomScaleNormal="70" workbookViewId="0">
      <selection activeCell="R19" sqref="R19"/>
    </sheetView>
  </sheetViews>
  <sheetFormatPr defaultRowHeight="14.5" x14ac:dyDescent="0.35"/>
  <cols>
    <col min="1" max="1" width="8.7265625" style="5"/>
    <col min="2" max="2" width="25.1796875" style="5" bestFit="1" customWidth="1"/>
    <col min="3" max="3" width="18.453125" style="5" bestFit="1" customWidth="1"/>
    <col min="4" max="4" width="25.81640625" style="5" bestFit="1" customWidth="1"/>
    <col min="5" max="5" width="25.36328125" style="5" bestFit="1" customWidth="1"/>
    <col min="6" max="6" width="9.6328125" style="27" customWidth="1"/>
    <col min="7" max="7" width="11.1796875" style="27" customWidth="1"/>
    <col min="8" max="8" width="10.7265625" style="31" customWidth="1"/>
    <col min="9" max="9" width="9.453125" style="27" customWidth="1"/>
    <col min="10" max="10" width="18.453125" style="5" bestFit="1" customWidth="1"/>
    <col min="11" max="11" width="15.81640625" style="5" customWidth="1"/>
    <col min="12" max="12" width="17.453125" style="5" customWidth="1"/>
    <col min="13" max="16384" width="8.7265625" style="5"/>
  </cols>
  <sheetData>
    <row r="1" spans="1:13" x14ac:dyDescent="0.35">
      <c r="A1" s="1"/>
      <c r="B1" s="1"/>
      <c r="C1" s="1"/>
      <c r="D1" s="1"/>
      <c r="E1" s="1"/>
      <c r="F1" s="2"/>
      <c r="G1" s="3"/>
      <c r="H1" s="28"/>
      <c r="I1" s="3"/>
      <c r="J1" s="3"/>
      <c r="K1" s="1"/>
      <c r="L1" s="1"/>
      <c r="M1" s="1"/>
    </row>
    <row r="2" spans="1:13" ht="23.5" x14ac:dyDescent="0.55000000000000004">
      <c r="A2" s="1"/>
      <c r="B2" s="33" t="str">
        <f ca="1">Selection_IssuanceMonth&amp;" Ginnie Mae REMIC Issuance Summary"</f>
        <v>March 2019 Ginnie Mae REMIC Issuance Summary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10"/>
    </row>
    <row r="3" spans="1:13" x14ac:dyDescent="0.35">
      <c r="A3" s="1"/>
      <c r="B3" s="1"/>
      <c r="C3" s="1"/>
      <c r="D3" s="1"/>
      <c r="E3" s="1"/>
      <c r="F3" s="3"/>
      <c r="G3" s="3"/>
      <c r="H3" s="28"/>
      <c r="I3" s="3"/>
      <c r="J3" s="3"/>
      <c r="K3" s="1"/>
      <c r="L3" s="1"/>
      <c r="M3" s="1"/>
    </row>
    <row r="4" spans="1:13" x14ac:dyDescent="0.35">
      <c r="A4" s="1"/>
      <c r="B4" s="1"/>
      <c r="C4" s="1"/>
      <c r="D4" s="1"/>
      <c r="E4" s="1"/>
      <c r="F4" s="3"/>
      <c r="G4" s="3"/>
      <c r="H4" s="28"/>
      <c r="I4" s="3"/>
      <c r="J4" s="3"/>
      <c r="K4" s="1"/>
      <c r="L4" s="1"/>
      <c r="M4" s="1"/>
    </row>
    <row r="5" spans="1:13" ht="15.5" x14ac:dyDescent="0.35">
      <c r="A5" s="1"/>
      <c r="B5" s="11" t="s">
        <v>0</v>
      </c>
      <c r="C5" s="1"/>
      <c r="D5" s="1"/>
      <c r="E5" s="1"/>
      <c r="F5" s="3"/>
      <c r="G5" s="3"/>
      <c r="H5" s="28"/>
      <c r="I5" s="3"/>
      <c r="J5" s="3"/>
      <c r="K5" s="1"/>
      <c r="L5" s="1"/>
      <c r="M5" s="1"/>
    </row>
    <row r="6" spans="1:13" x14ac:dyDescent="0.35">
      <c r="A6" s="1"/>
      <c r="B6" s="1"/>
      <c r="C6" s="1"/>
      <c r="D6" s="1"/>
      <c r="E6" s="1"/>
      <c r="F6" s="3"/>
      <c r="G6" s="4"/>
      <c r="H6" s="28"/>
      <c r="I6" s="3"/>
      <c r="J6" s="3"/>
      <c r="K6" s="1"/>
      <c r="L6" s="1"/>
      <c r="M6" s="1"/>
    </row>
    <row r="7" spans="1:13" ht="15.5" x14ac:dyDescent="0.35">
      <c r="A7" s="1"/>
      <c r="B7" s="12" t="s">
        <v>1</v>
      </c>
      <c r="C7" s="12" t="s">
        <v>2</v>
      </c>
      <c r="D7" s="12" t="s">
        <v>3</v>
      </c>
      <c r="E7" s="12" t="s">
        <v>4</v>
      </c>
      <c r="F7" s="3"/>
      <c r="G7" s="3"/>
      <c r="H7" s="28"/>
      <c r="I7" s="3"/>
      <c r="J7" s="3"/>
      <c r="K7" s="1"/>
      <c r="L7" s="1"/>
      <c r="M7" s="1"/>
    </row>
    <row r="8" spans="1:13" x14ac:dyDescent="0.35">
      <c r="A8" s="1"/>
      <c r="B8" s="13" t="s">
        <v>5</v>
      </c>
      <c r="C8" s="14">
        <v>8</v>
      </c>
      <c r="D8" s="15">
        <v>6643368924</v>
      </c>
      <c r="E8" s="15">
        <v>2733387057</v>
      </c>
      <c r="F8" s="4"/>
      <c r="G8" s="3"/>
      <c r="H8" s="29"/>
      <c r="I8" s="4"/>
      <c r="J8" s="4"/>
    </row>
    <row r="9" spans="1:13" x14ac:dyDescent="0.35">
      <c r="A9" s="1"/>
      <c r="B9" s="13" t="s">
        <v>6</v>
      </c>
      <c r="C9" s="14">
        <v>5</v>
      </c>
      <c r="D9" s="15">
        <v>1134026398</v>
      </c>
      <c r="E9" s="15">
        <v>2015931453</v>
      </c>
      <c r="F9" s="4"/>
      <c r="G9" s="4"/>
      <c r="H9" s="29"/>
      <c r="I9" s="4"/>
      <c r="J9" s="4"/>
    </row>
    <row r="10" spans="1:13" x14ac:dyDescent="0.35">
      <c r="A10" s="1"/>
      <c r="B10" s="13" t="s">
        <v>7</v>
      </c>
      <c r="C10" s="14">
        <v>1</v>
      </c>
      <c r="D10" s="15">
        <v>561095793</v>
      </c>
      <c r="E10" s="15">
        <v>424862659</v>
      </c>
      <c r="F10" s="4"/>
      <c r="G10" s="4"/>
      <c r="H10" s="29"/>
      <c r="I10" s="4"/>
      <c r="J10" s="4"/>
    </row>
    <row r="11" spans="1:13" ht="15" thickBot="1" x14ac:dyDescent="0.4">
      <c r="A11" s="1"/>
      <c r="B11" s="7" t="s">
        <v>8</v>
      </c>
      <c r="C11" s="8">
        <v>14</v>
      </c>
      <c r="D11" s="9">
        <v>8338491115</v>
      </c>
      <c r="E11" s="9">
        <v>5174181169</v>
      </c>
      <c r="F11" s="4"/>
      <c r="G11" s="4"/>
      <c r="H11" s="29"/>
      <c r="I11" s="4"/>
      <c r="J11" s="4"/>
    </row>
    <row r="12" spans="1:13" ht="15" thickTop="1" x14ac:dyDescent="0.35">
      <c r="A12" s="1"/>
      <c r="F12" s="4"/>
      <c r="G12" s="4"/>
      <c r="H12" s="29"/>
      <c r="I12" s="4"/>
      <c r="J12" s="4"/>
    </row>
    <row r="13" spans="1:13" x14ac:dyDescent="0.35">
      <c r="A13" s="1"/>
      <c r="F13" s="4"/>
      <c r="G13" s="4"/>
      <c r="H13" s="29"/>
      <c r="I13" s="4"/>
      <c r="J13" s="4"/>
    </row>
    <row r="14" spans="1:13" x14ac:dyDescent="0.35">
      <c r="A14" s="1"/>
      <c r="E14" s="1"/>
      <c r="F14" s="3"/>
      <c r="G14" s="3"/>
      <c r="H14" s="28"/>
      <c r="I14" s="3"/>
      <c r="J14" s="3"/>
      <c r="K14" s="1"/>
      <c r="L14" s="1"/>
      <c r="M14" s="1"/>
    </row>
    <row r="15" spans="1:13" x14ac:dyDescent="0.35">
      <c r="A15" s="1"/>
      <c r="E15" s="1"/>
      <c r="F15" s="3"/>
      <c r="G15" s="3"/>
      <c r="H15" s="28"/>
      <c r="I15" s="3"/>
      <c r="J15" s="3"/>
      <c r="K15" s="1"/>
      <c r="L15" s="1"/>
      <c r="M15" s="1"/>
    </row>
    <row r="16" spans="1:13" ht="15.5" x14ac:dyDescent="0.35">
      <c r="A16" s="1"/>
      <c r="B16" s="16" t="s">
        <v>9</v>
      </c>
      <c r="E16" s="1"/>
      <c r="F16" s="3"/>
      <c r="G16" s="3"/>
      <c r="H16" s="28"/>
      <c r="I16" s="3"/>
      <c r="J16" s="3"/>
      <c r="K16" s="1"/>
      <c r="L16" s="1"/>
      <c r="M16" s="1"/>
    </row>
    <row r="17" spans="1:13" x14ac:dyDescent="0.35">
      <c r="A17" s="1"/>
      <c r="E17" s="1"/>
      <c r="F17" s="3"/>
      <c r="G17" s="3"/>
      <c r="H17" s="28"/>
      <c r="I17" s="3"/>
      <c r="J17" s="3"/>
      <c r="K17" s="1"/>
      <c r="L17" s="1"/>
      <c r="M17" s="1"/>
    </row>
    <row r="18" spans="1:13" ht="31" x14ac:dyDescent="0.35">
      <c r="A18" s="1"/>
      <c r="B18" s="17" t="s">
        <v>10</v>
      </c>
      <c r="C18" s="17" t="s">
        <v>11</v>
      </c>
      <c r="D18" s="17" t="s">
        <v>12</v>
      </c>
      <c r="E18" s="17" t="s">
        <v>1</v>
      </c>
      <c r="F18" s="18" t="s">
        <v>13</v>
      </c>
      <c r="G18" s="18" t="s">
        <v>14</v>
      </c>
      <c r="H18" s="30" t="s">
        <v>15</v>
      </c>
      <c r="I18" s="18" t="s">
        <v>16</v>
      </c>
      <c r="J18" s="18" t="s">
        <v>17</v>
      </c>
      <c r="K18" s="18" t="s">
        <v>3</v>
      </c>
      <c r="L18" s="18" t="s">
        <v>4</v>
      </c>
      <c r="M18" s="1"/>
    </row>
    <row r="19" spans="1:13" x14ac:dyDescent="0.35">
      <c r="A19" s="1"/>
      <c r="B19" s="5" t="s">
        <v>18</v>
      </c>
      <c r="C19" s="5" t="s">
        <v>19</v>
      </c>
      <c r="D19" s="5" t="s">
        <v>20</v>
      </c>
      <c r="E19" s="5" t="s">
        <v>5</v>
      </c>
      <c r="F19" s="27">
        <v>1</v>
      </c>
      <c r="G19" s="27" t="s">
        <v>21</v>
      </c>
      <c r="H19" s="31">
        <v>4</v>
      </c>
      <c r="I19" s="27" t="s">
        <v>22</v>
      </c>
      <c r="J19" s="5" t="s">
        <v>23</v>
      </c>
      <c r="K19" s="6">
        <v>74762043</v>
      </c>
      <c r="L19" s="6">
        <v>0</v>
      </c>
      <c r="M19" s="1"/>
    </row>
    <row r="20" spans="1:13" x14ac:dyDescent="0.35">
      <c r="A20" s="1"/>
      <c r="F20" s="27">
        <v>2</v>
      </c>
      <c r="G20" s="27" t="s">
        <v>21</v>
      </c>
      <c r="H20" s="31">
        <v>4.5</v>
      </c>
      <c r="I20" s="27" t="s">
        <v>22</v>
      </c>
      <c r="J20" s="5" t="s">
        <v>24</v>
      </c>
      <c r="K20" s="6">
        <v>100000000</v>
      </c>
      <c r="L20" s="6">
        <v>100000000</v>
      </c>
      <c r="M20" s="1"/>
    </row>
    <row r="21" spans="1:13" x14ac:dyDescent="0.35">
      <c r="A21" s="1"/>
      <c r="F21" s="27">
        <v>3</v>
      </c>
      <c r="G21" s="27" t="s">
        <v>21</v>
      </c>
      <c r="H21" s="31">
        <v>4.72</v>
      </c>
      <c r="I21" s="27" t="s">
        <v>22</v>
      </c>
      <c r="J21" s="5" t="s">
        <v>25</v>
      </c>
      <c r="K21" s="6">
        <v>116000000</v>
      </c>
      <c r="L21" s="6">
        <v>47000000</v>
      </c>
      <c r="M21" s="1"/>
    </row>
    <row r="22" spans="1:13" x14ac:dyDescent="0.35">
      <c r="A22" s="1"/>
      <c r="F22" s="27">
        <v>4</v>
      </c>
      <c r="G22" s="27" t="s">
        <v>21</v>
      </c>
      <c r="H22" s="31">
        <v>4.5</v>
      </c>
      <c r="I22" s="27" t="s">
        <v>22</v>
      </c>
      <c r="J22" s="5" t="s">
        <v>26</v>
      </c>
      <c r="K22" s="6">
        <v>41071057</v>
      </c>
      <c r="L22" s="6">
        <v>13690352</v>
      </c>
      <c r="M22" s="1"/>
    </row>
    <row r="23" spans="1:13" x14ac:dyDescent="0.35">
      <c r="A23" s="1"/>
      <c r="F23" s="27">
        <v>5</v>
      </c>
      <c r="G23" s="27" t="s">
        <v>27</v>
      </c>
      <c r="H23" s="31">
        <v>5.45</v>
      </c>
      <c r="I23" s="27" t="s">
        <v>22</v>
      </c>
      <c r="J23" s="5" t="s">
        <v>28</v>
      </c>
      <c r="K23" s="6">
        <v>22256879</v>
      </c>
      <c r="L23" s="6">
        <v>0</v>
      </c>
      <c r="M23" s="1"/>
    </row>
    <row r="24" spans="1:13" x14ac:dyDescent="0.35">
      <c r="A24" s="1"/>
      <c r="F24" s="27">
        <v>6</v>
      </c>
      <c r="G24" s="27" t="s">
        <v>21</v>
      </c>
      <c r="H24" s="31">
        <v>4.5</v>
      </c>
      <c r="I24" s="27" t="s">
        <v>22</v>
      </c>
      <c r="J24" s="5" t="s">
        <v>29</v>
      </c>
      <c r="K24" s="6">
        <v>144914530</v>
      </c>
      <c r="L24" s="6">
        <v>48304842</v>
      </c>
      <c r="M24" s="1"/>
    </row>
    <row r="25" spans="1:13" x14ac:dyDescent="0.35">
      <c r="A25" s="1"/>
      <c r="F25" s="27">
        <v>7</v>
      </c>
      <c r="G25" s="27" t="s">
        <v>27</v>
      </c>
      <c r="H25" s="31">
        <v>4.96</v>
      </c>
      <c r="I25" s="27" t="s">
        <v>22</v>
      </c>
      <c r="J25" s="5" t="s">
        <v>30</v>
      </c>
      <c r="K25" s="6">
        <v>3101593</v>
      </c>
      <c r="L25" s="6">
        <v>25385545</v>
      </c>
      <c r="M25" s="1"/>
    </row>
    <row r="26" spans="1:13" x14ac:dyDescent="0.35">
      <c r="A26" s="1"/>
      <c r="F26" s="27">
        <v>8</v>
      </c>
      <c r="G26" s="27" t="s">
        <v>27</v>
      </c>
      <c r="H26" s="31">
        <v>6.5</v>
      </c>
      <c r="I26" s="27" t="s">
        <v>22</v>
      </c>
      <c r="J26" s="5" t="s">
        <v>30</v>
      </c>
      <c r="K26" s="6">
        <v>11274670</v>
      </c>
      <c r="L26" s="6">
        <v>7296436</v>
      </c>
      <c r="M26" s="1"/>
    </row>
    <row r="27" spans="1:13" x14ac:dyDescent="0.35">
      <c r="A27" s="1"/>
      <c r="F27" s="27">
        <v>9</v>
      </c>
      <c r="G27" s="27" t="s">
        <v>21</v>
      </c>
      <c r="H27" s="31">
        <v>4.5</v>
      </c>
      <c r="I27" s="27" t="s">
        <v>22</v>
      </c>
      <c r="J27" s="5" t="s">
        <v>31</v>
      </c>
      <c r="K27" s="6">
        <v>84575449</v>
      </c>
      <c r="L27" s="6">
        <v>0</v>
      </c>
      <c r="M27" s="1"/>
    </row>
    <row r="28" spans="1:13" x14ac:dyDescent="0.35">
      <c r="A28" s="1"/>
      <c r="F28" s="27">
        <v>10</v>
      </c>
      <c r="G28" s="27" t="s">
        <v>21</v>
      </c>
      <c r="H28" s="31">
        <v>4</v>
      </c>
      <c r="I28" s="27" t="s">
        <v>22</v>
      </c>
      <c r="J28" s="5" t="s">
        <v>31</v>
      </c>
      <c r="K28" s="6">
        <v>74684010</v>
      </c>
      <c r="L28" s="6">
        <v>0</v>
      </c>
      <c r="M28" s="1"/>
    </row>
    <row r="29" spans="1:13" x14ac:dyDescent="0.35">
      <c r="A29" s="1"/>
      <c r="F29" s="27">
        <v>11</v>
      </c>
      <c r="G29" s="27" t="s">
        <v>32</v>
      </c>
      <c r="H29" s="31">
        <v>5.5</v>
      </c>
      <c r="I29" s="27" t="s">
        <v>22</v>
      </c>
      <c r="J29" s="5" t="s">
        <v>33</v>
      </c>
      <c r="K29" s="6">
        <v>0</v>
      </c>
      <c r="L29" s="6">
        <v>21755133</v>
      </c>
      <c r="M29" s="1"/>
    </row>
    <row r="30" spans="1:13" x14ac:dyDescent="0.35">
      <c r="A30" s="1"/>
      <c r="F30" s="27">
        <v>12</v>
      </c>
      <c r="G30" s="27" t="s">
        <v>21</v>
      </c>
      <c r="H30" s="31">
        <v>4.5</v>
      </c>
      <c r="I30" s="27" t="s">
        <v>22</v>
      </c>
      <c r="J30" s="5" t="s">
        <v>31</v>
      </c>
      <c r="K30" s="6">
        <v>32858068</v>
      </c>
      <c r="L30" s="6">
        <v>0</v>
      </c>
      <c r="M30" s="1"/>
    </row>
    <row r="31" spans="1:13" x14ac:dyDescent="0.35">
      <c r="A31" s="1"/>
      <c r="F31" s="27">
        <v>13</v>
      </c>
      <c r="G31" s="27" t="s">
        <v>21</v>
      </c>
      <c r="H31" s="31">
        <v>4.5</v>
      </c>
      <c r="I31" s="27" t="s">
        <v>22</v>
      </c>
      <c r="J31" s="5" t="s">
        <v>23</v>
      </c>
      <c r="K31" s="6">
        <v>32208521</v>
      </c>
      <c r="L31" s="6">
        <v>0</v>
      </c>
      <c r="M31" s="1"/>
    </row>
    <row r="32" spans="1:13" x14ac:dyDescent="0.35">
      <c r="A32" s="1"/>
      <c r="F32" s="27">
        <v>14</v>
      </c>
      <c r="G32" s="27" t="s">
        <v>34</v>
      </c>
      <c r="H32" s="31">
        <v>5.5</v>
      </c>
      <c r="I32" s="27" t="s">
        <v>22</v>
      </c>
      <c r="J32" s="5" t="s">
        <v>35</v>
      </c>
      <c r="K32" s="6">
        <v>78635116</v>
      </c>
      <c r="L32" s="6">
        <v>52423410</v>
      </c>
      <c r="M32" s="1"/>
    </row>
    <row r="33" spans="1:13" x14ac:dyDescent="0.35">
      <c r="A33" s="1"/>
      <c r="F33" s="27">
        <v>15</v>
      </c>
      <c r="G33" s="27" t="s">
        <v>21</v>
      </c>
      <c r="H33" s="31">
        <v>5</v>
      </c>
      <c r="I33" s="27" t="s">
        <v>22</v>
      </c>
      <c r="J33" s="5" t="s">
        <v>35</v>
      </c>
      <c r="K33" s="6">
        <v>155000000</v>
      </c>
      <c r="L33" s="6">
        <v>74993064</v>
      </c>
      <c r="M33" s="1"/>
    </row>
    <row r="34" spans="1:13" x14ac:dyDescent="0.35">
      <c r="A34" s="1"/>
      <c r="F34" s="27">
        <v>16</v>
      </c>
      <c r="G34" s="27" t="s">
        <v>21</v>
      </c>
      <c r="H34" s="31">
        <v>5</v>
      </c>
      <c r="I34" s="27" t="s">
        <v>22</v>
      </c>
      <c r="J34" s="5" t="s">
        <v>36</v>
      </c>
      <c r="K34" s="6">
        <v>485266187</v>
      </c>
      <c r="L34" s="6">
        <v>208715642</v>
      </c>
      <c r="M34" s="1"/>
    </row>
    <row r="35" spans="1:13" x14ac:dyDescent="0.35">
      <c r="A35" s="1"/>
      <c r="B35" s="19" t="s">
        <v>37</v>
      </c>
      <c r="C35" s="19"/>
      <c r="D35" s="19"/>
      <c r="E35" s="19"/>
      <c r="F35" s="20"/>
      <c r="G35" s="20"/>
      <c r="H35" s="32"/>
      <c r="I35" s="21"/>
      <c r="J35" s="20"/>
      <c r="K35" s="22">
        <v>1456608123</v>
      </c>
      <c r="L35" s="22">
        <v>599564424</v>
      </c>
      <c r="M35" s="1"/>
    </row>
    <row r="36" spans="1:13" x14ac:dyDescent="0.35">
      <c r="A36" s="1"/>
      <c r="B36" s="5" t="s">
        <v>38</v>
      </c>
      <c r="C36" s="5" t="s">
        <v>39</v>
      </c>
      <c r="D36" s="5" t="s">
        <v>20</v>
      </c>
      <c r="E36" s="5" t="s">
        <v>5</v>
      </c>
      <c r="F36" s="27">
        <v>1</v>
      </c>
      <c r="G36" s="27" t="s">
        <v>21</v>
      </c>
      <c r="H36" s="31">
        <v>4.5</v>
      </c>
      <c r="I36" s="27" t="s">
        <v>22</v>
      </c>
      <c r="J36" s="5" t="s">
        <v>35</v>
      </c>
      <c r="K36" s="6">
        <v>204774000</v>
      </c>
      <c r="L36" s="6">
        <v>68258000</v>
      </c>
      <c r="M36" s="1"/>
    </row>
    <row r="37" spans="1:13" x14ac:dyDescent="0.35">
      <c r="A37" s="1"/>
      <c r="F37" s="27">
        <v>2</v>
      </c>
      <c r="G37" s="27" t="s">
        <v>21</v>
      </c>
      <c r="H37" s="31">
        <v>5</v>
      </c>
      <c r="I37" s="27" t="s">
        <v>22</v>
      </c>
      <c r="J37" s="5" t="s">
        <v>35</v>
      </c>
      <c r="K37" s="6">
        <v>318920000</v>
      </c>
      <c r="L37" s="6">
        <v>116568666</v>
      </c>
      <c r="M37" s="1"/>
    </row>
    <row r="38" spans="1:13" x14ac:dyDescent="0.35">
      <c r="A38" s="1"/>
      <c r="F38" s="27">
        <v>3</v>
      </c>
      <c r="G38" s="27" t="s">
        <v>21</v>
      </c>
      <c r="H38" s="31">
        <v>5</v>
      </c>
      <c r="I38" s="27" t="s">
        <v>22</v>
      </c>
      <c r="J38" s="5" t="s">
        <v>23</v>
      </c>
      <c r="K38" s="6">
        <v>127006000</v>
      </c>
      <c r="L38" s="6">
        <v>40000400</v>
      </c>
      <c r="M38" s="1"/>
    </row>
    <row r="39" spans="1:13" x14ac:dyDescent="0.35">
      <c r="A39" s="1"/>
      <c r="F39" s="27">
        <v>4</v>
      </c>
      <c r="G39" s="27" t="s">
        <v>34</v>
      </c>
      <c r="H39" s="31">
        <v>4.66</v>
      </c>
      <c r="I39" s="27" t="s">
        <v>40</v>
      </c>
      <c r="J39" s="5" t="s">
        <v>24</v>
      </c>
      <c r="K39" s="6">
        <v>13533516</v>
      </c>
      <c r="L39" s="6">
        <v>0</v>
      </c>
      <c r="M39" s="1"/>
    </row>
    <row r="40" spans="1:13" x14ac:dyDescent="0.35">
      <c r="A40" s="1"/>
      <c r="F40" s="27">
        <v>5</v>
      </c>
      <c r="G40" s="27" t="s">
        <v>21</v>
      </c>
      <c r="H40" s="31">
        <v>5</v>
      </c>
      <c r="I40" s="27" t="s">
        <v>22</v>
      </c>
      <c r="J40" s="5" t="s">
        <v>35</v>
      </c>
      <c r="K40" s="6">
        <v>181196000</v>
      </c>
      <c r="L40" s="6">
        <v>60398666</v>
      </c>
      <c r="M40" s="1"/>
    </row>
    <row r="41" spans="1:13" x14ac:dyDescent="0.35">
      <c r="A41" s="1"/>
      <c r="F41" s="27">
        <v>6</v>
      </c>
      <c r="G41" s="27" t="s">
        <v>32</v>
      </c>
      <c r="H41" s="31">
        <v>7</v>
      </c>
      <c r="I41" s="27" t="s">
        <v>22</v>
      </c>
      <c r="J41" s="5" t="s">
        <v>30</v>
      </c>
      <c r="K41" s="6">
        <v>2950929</v>
      </c>
      <c r="L41" s="6">
        <v>0</v>
      </c>
      <c r="M41" s="1"/>
    </row>
    <row r="42" spans="1:13" x14ac:dyDescent="0.35">
      <c r="A42" s="1"/>
      <c r="F42" s="27">
        <v>7</v>
      </c>
      <c r="G42" s="27" t="s">
        <v>27</v>
      </c>
      <c r="H42" s="31">
        <v>3.59</v>
      </c>
      <c r="I42" s="27" t="s">
        <v>22</v>
      </c>
      <c r="J42" s="5" t="s">
        <v>30</v>
      </c>
      <c r="K42" s="6">
        <v>46331200</v>
      </c>
      <c r="L42" s="6">
        <v>46331200</v>
      </c>
      <c r="M42" s="1"/>
    </row>
    <row r="43" spans="1:13" x14ac:dyDescent="0.35">
      <c r="A43" s="1"/>
      <c r="B43" s="19" t="s">
        <v>41</v>
      </c>
      <c r="C43" s="19"/>
      <c r="D43" s="19"/>
      <c r="E43" s="19"/>
      <c r="F43" s="20"/>
      <c r="G43" s="20"/>
      <c r="H43" s="32"/>
      <c r="I43" s="21"/>
      <c r="J43" s="20"/>
      <c r="K43" s="22">
        <v>894711645</v>
      </c>
      <c r="L43" s="22">
        <v>331556932</v>
      </c>
      <c r="M43" s="1"/>
    </row>
    <row r="44" spans="1:13" x14ac:dyDescent="0.35">
      <c r="A44" s="1"/>
      <c r="B44" s="5" t="s">
        <v>42</v>
      </c>
      <c r="C44" s="5" t="s">
        <v>43</v>
      </c>
      <c r="D44" s="5" t="s">
        <v>20</v>
      </c>
      <c r="E44" s="5" t="s">
        <v>5</v>
      </c>
      <c r="F44" s="27">
        <v>1</v>
      </c>
      <c r="G44" s="27" t="s">
        <v>21</v>
      </c>
      <c r="H44" s="31">
        <v>4</v>
      </c>
      <c r="I44" s="27" t="s">
        <v>22</v>
      </c>
      <c r="J44" s="5" t="s">
        <v>23</v>
      </c>
      <c r="K44" s="6">
        <v>122285652</v>
      </c>
      <c r="L44" s="6">
        <v>29604857</v>
      </c>
      <c r="M44" s="1"/>
    </row>
    <row r="45" spans="1:13" x14ac:dyDescent="0.35">
      <c r="A45" s="1"/>
      <c r="F45" s="27">
        <v>2</v>
      </c>
      <c r="G45" s="27" t="s">
        <v>21</v>
      </c>
      <c r="H45" s="31">
        <v>4.5</v>
      </c>
      <c r="I45" s="27" t="s">
        <v>22</v>
      </c>
      <c r="J45" s="5" t="s">
        <v>26</v>
      </c>
      <c r="K45" s="6">
        <v>103557483</v>
      </c>
      <c r="L45" s="6">
        <v>34519161</v>
      </c>
      <c r="M45" s="1"/>
    </row>
    <row r="46" spans="1:13" x14ac:dyDescent="0.35">
      <c r="A46" s="1"/>
      <c r="F46" s="27">
        <v>3</v>
      </c>
      <c r="G46" s="27" t="s">
        <v>21</v>
      </c>
      <c r="H46" s="31">
        <v>5</v>
      </c>
      <c r="I46" s="27" t="s">
        <v>22</v>
      </c>
      <c r="J46" s="5" t="s">
        <v>44</v>
      </c>
      <c r="K46" s="6">
        <v>12503752</v>
      </c>
      <c r="L46" s="6">
        <v>3751125</v>
      </c>
      <c r="M46" s="1"/>
    </row>
    <row r="47" spans="1:13" x14ac:dyDescent="0.35">
      <c r="A47" s="1"/>
      <c r="F47" s="27">
        <v>4</v>
      </c>
      <c r="G47" s="27" t="s">
        <v>27</v>
      </c>
      <c r="H47" s="31">
        <v>4.4400000000000004</v>
      </c>
      <c r="I47" s="27" t="s">
        <v>22</v>
      </c>
      <c r="J47" s="5" t="s">
        <v>28</v>
      </c>
      <c r="K47" s="6">
        <v>18887570</v>
      </c>
      <c r="L47" s="6">
        <v>0</v>
      </c>
      <c r="M47" s="1"/>
    </row>
    <row r="48" spans="1:13" x14ac:dyDescent="0.35">
      <c r="A48" s="1"/>
      <c r="F48" s="27">
        <v>5</v>
      </c>
      <c r="G48" s="27" t="s">
        <v>21</v>
      </c>
      <c r="H48" s="31">
        <v>4</v>
      </c>
      <c r="I48" s="27" t="s">
        <v>22</v>
      </c>
      <c r="J48" s="5" t="s">
        <v>31</v>
      </c>
      <c r="K48" s="6">
        <v>177959480</v>
      </c>
      <c r="L48" s="6">
        <v>17647250</v>
      </c>
      <c r="M48" s="1"/>
    </row>
    <row r="49" spans="1:13" x14ac:dyDescent="0.35">
      <c r="A49" s="1"/>
      <c r="F49" s="27">
        <v>6</v>
      </c>
      <c r="G49" s="27" t="s">
        <v>27</v>
      </c>
      <c r="H49" s="31">
        <v>4.93</v>
      </c>
      <c r="I49" s="27" t="s">
        <v>22</v>
      </c>
      <c r="J49" s="5" t="s">
        <v>30</v>
      </c>
      <c r="K49" s="6">
        <v>24269104</v>
      </c>
      <c r="L49" s="6">
        <v>0</v>
      </c>
      <c r="M49" s="1"/>
    </row>
    <row r="50" spans="1:13" x14ac:dyDescent="0.35">
      <c r="A50" s="1"/>
      <c r="F50" s="27">
        <v>7</v>
      </c>
      <c r="G50" s="27" t="s">
        <v>21</v>
      </c>
      <c r="H50" s="31">
        <v>5</v>
      </c>
      <c r="I50" s="27" t="s">
        <v>22</v>
      </c>
      <c r="J50" s="5" t="s">
        <v>26</v>
      </c>
      <c r="K50" s="6">
        <v>171233481</v>
      </c>
      <c r="L50" s="6">
        <v>85616740</v>
      </c>
      <c r="M50" s="1"/>
    </row>
    <row r="51" spans="1:13" x14ac:dyDescent="0.35">
      <c r="A51" s="1"/>
      <c r="F51" s="27">
        <v>8</v>
      </c>
      <c r="G51" s="27" t="s">
        <v>21</v>
      </c>
      <c r="H51" s="31">
        <v>4.5</v>
      </c>
      <c r="I51" s="27" t="s">
        <v>22</v>
      </c>
      <c r="J51" s="5" t="s">
        <v>44</v>
      </c>
      <c r="K51" s="6">
        <v>225954366</v>
      </c>
      <c r="L51" s="6">
        <v>75318122</v>
      </c>
      <c r="M51" s="1"/>
    </row>
    <row r="52" spans="1:13" x14ac:dyDescent="0.35">
      <c r="A52" s="1"/>
      <c r="F52" s="27">
        <v>9</v>
      </c>
      <c r="G52" s="27" t="s">
        <v>21</v>
      </c>
      <c r="H52" s="31">
        <v>4</v>
      </c>
      <c r="I52" s="27" t="s">
        <v>22</v>
      </c>
      <c r="J52" s="5" t="s">
        <v>23</v>
      </c>
      <c r="K52" s="6">
        <v>42600000</v>
      </c>
      <c r="L52" s="6">
        <v>4650625</v>
      </c>
      <c r="M52" s="1"/>
    </row>
    <row r="53" spans="1:13" x14ac:dyDescent="0.35">
      <c r="A53" s="1"/>
      <c r="F53" s="27">
        <v>10</v>
      </c>
      <c r="G53" s="27" t="s">
        <v>27</v>
      </c>
      <c r="H53" s="31">
        <v>3.88</v>
      </c>
      <c r="I53" s="27" t="s">
        <v>22</v>
      </c>
      <c r="J53" s="5" t="s">
        <v>30</v>
      </c>
      <c r="K53" s="6">
        <v>10000000</v>
      </c>
      <c r="L53" s="6">
        <v>443750</v>
      </c>
      <c r="M53" s="1"/>
    </row>
    <row r="54" spans="1:13" x14ac:dyDescent="0.35">
      <c r="A54" s="1"/>
      <c r="F54" s="27">
        <v>11</v>
      </c>
      <c r="G54" s="27" t="s">
        <v>21</v>
      </c>
      <c r="H54" s="31">
        <v>5</v>
      </c>
      <c r="I54" s="27" t="s">
        <v>22</v>
      </c>
      <c r="J54" s="5" t="s">
        <v>45</v>
      </c>
      <c r="K54" s="6">
        <v>24248140</v>
      </c>
      <c r="L54" s="6">
        <v>0</v>
      </c>
      <c r="M54" s="1"/>
    </row>
    <row r="55" spans="1:13" x14ac:dyDescent="0.35">
      <c r="A55" s="1"/>
      <c r="F55" s="27">
        <v>12</v>
      </c>
      <c r="G55" s="27" t="s">
        <v>21</v>
      </c>
      <c r="H55" s="31">
        <v>5.5</v>
      </c>
      <c r="I55" s="27" t="s">
        <v>22</v>
      </c>
      <c r="J55" s="5" t="s">
        <v>24</v>
      </c>
      <c r="K55" s="6">
        <v>90000000</v>
      </c>
      <c r="L55" s="6">
        <v>60000000</v>
      </c>
      <c r="M55" s="1"/>
    </row>
    <row r="56" spans="1:13" x14ac:dyDescent="0.35">
      <c r="A56" s="1"/>
      <c r="F56" s="27">
        <v>13</v>
      </c>
      <c r="G56" s="27" t="s">
        <v>21</v>
      </c>
      <c r="H56" s="31">
        <v>5</v>
      </c>
      <c r="I56" s="27" t="s">
        <v>22</v>
      </c>
      <c r="J56" s="5" t="s">
        <v>31</v>
      </c>
      <c r="K56" s="6">
        <v>48522340</v>
      </c>
      <c r="L56" s="6">
        <v>10626300</v>
      </c>
      <c r="M56" s="1"/>
    </row>
    <row r="57" spans="1:13" x14ac:dyDescent="0.35">
      <c r="A57" s="1"/>
      <c r="F57" s="27">
        <v>14</v>
      </c>
      <c r="G57" s="27" t="s">
        <v>21</v>
      </c>
      <c r="H57" s="31">
        <v>4</v>
      </c>
      <c r="I57" s="27" t="s">
        <v>22</v>
      </c>
      <c r="J57" s="5" t="s">
        <v>23</v>
      </c>
      <c r="K57" s="6">
        <v>50495875</v>
      </c>
      <c r="L57" s="6">
        <v>0</v>
      </c>
      <c r="M57" s="1"/>
    </row>
    <row r="58" spans="1:13" x14ac:dyDescent="0.35">
      <c r="A58" s="1"/>
      <c r="F58" s="27">
        <v>15</v>
      </c>
      <c r="G58" s="27" t="s">
        <v>21</v>
      </c>
      <c r="H58" s="31">
        <v>4.5</v>
      </c>
      <c r="I58" s="27" t="s">
        <v>22</v>
      </c>
      <c r="J58" s="5" t="s">
        <v>23</v>
      </c>
      <c r="K58" s="6">
        <v>44774444</v>
      </c>
      <c r="L58" s="6">
        <v>7727654</v>
      </c>
      <c r="M58" s="1"/>
    </row>
    <row r="59" spans="1:13" x14ac:dyDescent="0.35">
      <c r="A59" s="1"/>
      <c r="F59" s="27">
        <v>16</v>
      </c>
      <c r="G59" s="27" t="s">
        <v>21</v>
      </c>
      <c r="H59" s="31">
        <v>5</v>
      </c>
      <c r="I59" s="27" t="s">
        <v>22</v>
      </c>
      <c r="J59" s="5" t="s">
        <v>45</v>
      </c>
      <c r="K59" s="6">
        <v>18056534</v>
      </c>
      <c r="L59" s="6">
        <v>0</v>
      </c>
      <c r="M59" s="1"/>
    </row>
    <row r="60" spans="1:13" x14ac:dyDescent="0.35">
      <c r="A60" s="1"/>
      <c r="F60" s="27">
        <v>17</v>
      </c>
      <c r="G60" s="27" t="s">
        <v>21</v>
      </c>
      <c r="H60" s="31">
        <v>5.5</v>
      </c>
      <c r="I60" s="27" t="s">
        <v>22</v>
      </c>
      <c r="J60" s="5" t="s">
        <v>25</v>
      </c>
      <c r="K60" s="6">
        <v>101047428</v>
      </c>
      <c r="L60" s="6">
        <v>27558389</v>
      </c>
      <c r="M60" s="1"/>
    </row>
    <row r="61" spans="1:13" x14ac:dyDescent="0.35">
      <c r="A61" s="1"/>
      <c r="F61" s="27">
        <v>18</v>
      </c>
      <c r="G61" s="27" t="s">
        <v>21</v>
      </c>
      <c r="H61" s="31">
        <v>5</v>
      </c>
      <c r="I61" s="27" t="s">
        <v>22</v>
      </c>
      <c r="J61" s="5" t="s">
        <v>23</v>
      </c>
      <c r="K61" s="6">
        <v>150000000</v>
      </c>
      <c r="L61" s="6">
        <v>52718833</v>
      </c>
      <c r="M61" s="1"/>
    </row>
    <row r="62" spans="1:13" x14ac:dyDescent="0.35">
      <c r="A62" s="1"/>
      <c r="F62" s="27">
        <v>19</v>
      </c>
      <c r="G62" s="27" t="s">
        <v>21</v>
      </c>
      <c r="H62" s="31">
        <v>5</v>
      </c>
      <c r="I62" s="27" t="s">
        <v>22</v>
      </c>
      <c r="J62" s="5" t="s">
        <v>23</v>
      </c>
      <c r="K62" s="6">
        <v>50000000</v>
      </c>
      <c r="L62" s="6">
        <v>18230933</v>
      </c>
      <c r="M62" s="1"/>
    </row>
    <row r="63" spans="1:13" x14ac:dyDescent="0.35">
      <c r="A63" s="1"/>
      <c r="B63" s="19" t="s">
        <v>46</v>
      </c>
      <c r="C63" s="19"/>
      <c r="D63" s="19"/>
      <c r="E63" s="19"/>
      <c r="F63" s="20"/>
      <c r="G63" s="20"/>
      <c r="H63" s="32"/>
      <c r="I63" s="21"/>
      <c r="J63" s="20"/>
      <c r="K63" s="22">
        <v>1486395649</v>
      </c>
      <c r="L63" s="22">
        <v>428413739</v>
      </c>
      <c r="M63" s="1"/>
    </row>
    <row r="64" spans="1:13" x14ac:dyDescent="0.35">
      <c r="A64" s="1"/>
      <c r="B64" s="5" t="s">
        <v>47</v>
      </c>
      <c r="C64" s="5" t="s">
        <v>48</v>
      </c>
      <c r="D64" s="5" t="s">
        <v>43</v>
      </c>
      <c r="E64" s="5" t="s">
        <v>6</v>
      </c>
      <c r="F64" s="27">
        <v>1</v>
      </c>
      <c r="G64" s="27" t="s">
        <v>49</v>
      </c>
      <c r="H64" s="31">
        <v>3.86</v>
      </c>
      <c r="I64" s="27" t="s">
        <v>50</v>
      </c>
      <c r="J64" s="5" t="s">
        <v>44</v>
      </c>
      <c r="K64" s="6">
        <v>398895786</v>
      </c>
      <c r="L64" s="6">
        <v>1345539572</v>
      </c>
      <c r="M64" s="1"/>
    </row>
    <row r="65" spans="1:13" x14ac:dyDescent="0.35">
      <c r="A65" s="1"/>
      <c r="B65" s="19" t="s">
        <v>51</v>
      </c>
      <c r="C65" s="19"/>
      <c r="D65" s="19"/>
      <c r="E65" s="19"/>
      <c r="F65" s="20"/>
      <c r="G65" s="20"/>
      <c r="H65" s="32"/>
      <c r="I65" s="21"/>
      <c r="J65" s="20"/>
      <c r="K65" s="22">
        <v>398895786</v>
      </c>
      <c r="L65" s="22">
        <v>1345539572</v>
      </c>
      <c r="M65" s="1"/>
    </row>
    <row r="66" spans="1:13" x14ac:dyDescent="0.35">
      <c r="A66" s="1"/>
      <c r="B66" s="5" t="s">
        <v>52</v>
      </c>
      <c r="C66" s="5" t="s">
        <v>53</v>
      </c>
      <c r="D66" s="5" t="s">
        <v>43</v>
      </c>
      <c r="E66" s="5" t="s">
        <v>5</v>
      </c>
      <c r="F66" s="27">
        <v>1</v>
      </c>
      <c r="G66" s="27" t="s">
        <v>21</v>
      </c>
      <c r="H66" s="31">
        <v>5</v>
      </c>
      <c r="I66" s="27" t="s">
        <v>22</v>
      </c>
      <c r="J66" s="5" t="s">
        <v>35</v>
      </c>
      <c r="K66" s="6">
        <v>106607380</v>
      </c>
      <c r="L66" s="6">
        <v>51613952</v>
      </c>
      <c r="M66" s="1"/>
    </row>
    <row r="67" spans="1:13" x14ac:dyDescent="0.35">
      <c r="A67" s="1"/>
      <c r="F67" s="27">
        <v>2</v>
      </c>
      <c r="G67" s="27" t="s">
        <v>21</v>
      </c>
      <c r="H67" s="31">
        <v>4</v>
      </c>
      <c r="I67" s="27" t="s">
        <v>22</v>
      </c>
      <c r="J67" s="5" t="s">
        <v>35</v>
      </c>
      <c r="K67" s="6">
        <v>68135000</v>
      </c>
      <c r="L67" s="6">
        <v>11889000</v>
      </c>
      <c r="M67" s="1"/>
    </row>
    <row r="68" spans="1:13" x14ac:dyDescent="0.35">
      <c r="A68" s="1"/>
      <c r="F68" s="27">
        <v>3</v>
      </c>
      <c r="G68" s="27" t="s">
        <v>21</v>
      </c>
      <c r="H68" s="31">
        <v>4</v>
      </c>
      <c r="I68" s="27" t="s">
        <v>22</v>
      </c>
      <c r="J68" s="5" t="s">
        <v>23</v>
      </c>
      <c r="K68" s="6">
        <v>46528443</v>
      </c>
      <c r="L68" s="6">
        <v>0</v>
      </c>
      <c r="M68" s="1"/>
    </row>
    <row r="69" spans="1:13" x14ac:dyDescent="0.35">
      <c r="A69" s="1"/>
      <c r="B69" s="19" t="s">
        <v>54</v>
      </c>
      <c r="C69" s="19"/>
      <c r="D69" s="19"/>
      <c r="E69" s="19"/>
      <c r="F69" s="20"/>
      <c r="G69" s="20"/>
      <c r="H69" s="32"/>
      <c r="I69" s="21"/>
      <c r="J69" s="20"/>
      <c r="K69" s="22">
        <v>221270823</v>
      </c>
      <c r="L69" s="22">
        <v>63502952</v>
      </c>
      <c r="M69" s="1"/>
    </row>
    <row r="70" spans="1:13" x14ac:dyDescent="0.35">
      <c r="A70" s="1"/>
      <c r="B70" s="5" t="s">
        <v>55</v>
      </c>
      <c r="C70" s="5" t="s">
        <v>56</v>
      </c>
      <c r="D70" s="5" t="s">
        <v>43</v>
      </c>
      <c r="E70" s="5" t="s">
        <v>6</v>
      </c>
      <c r="F70" s="27">
        <v>1</v>
      </c>
      <c r="G70" s="27" t="s">
        <v>49</v>
      </c>
      <c r="H70" s="31">
        <v>3.83</v>
      </c>
      <c r="I70" s="27" t="s">
        <v>50</v>
      </c>
      <c r="J70" s="5" t="s">
        <v>44</v>
      </c>
      <c r="K70" s="6">
        <v>220056954</v>
      </c>
      <c r="L70" s="6">
        <v>220056954</v>
      </c>
      <c r="M70" s="1"/>
    </row>
    <row r="71" spans="1:13" x14ac:dyDescent="0.35">
      <c r="A71" s="1"/>
      <c r="B71" s="19" t="s">
        <v>57</v>
      </c>
      <c r="C71" s="19"/>
      <c r="D71" s="19"/>
      <c r="E71" s="19"/>
      <c r="F71" s="20"/>
      <c r="G71" s="20"/>
      <c r="H71" s="32"/>
      <c r="I71" s="21"/>
      <c r="J71" s="20"/>
      <c r="K71" s="22">
        <v>220056954</v>
      </c>
      <c r="L71" s="22">
        <v>220056954</v>
      </c>
      <c r="M71" s="1"/>
    </row>
    <row r="72" spans="1:13" x14ac:dyDescent="0.35">
      <c r="A72" s="1"/>
      <c r="B72" s="5" t="s">
        <v>58</v>
      </c>
      <c r="C72" s="5" t="s">
        <v>56</v>
      </c>
      <c r="D72" s="5" t="s">
        <v>20</v>
      </c>
      <c r="E72" s="5" t="s">
        <v>5</v>
      </c>
      <c r="F72" s="27">
        <v>1</v>
      </c>
      <c r="G72" s="27" t="s">
        <v>21</v>
      </c>
      <c r="H72" s="31">
        <v>5</v>
      </c>
      <c r="I72" s="27" t="s">
        <v>22</v>
      </c>
      <c r="J72" s="5" t="s">
        <v>26</v>
      </c>
      <c r="K72" s="6">
        <v>346590882</v>
      </c>
      <c r="L72" s="6">
        <v>173295441</v>
      </c>
      <c r="M72" s="1"/>
    </row>
    <row r="73" spans="1:13" x14ac:dyDescent="0.35">
      <c r="A73" s="1"/>
      <c r="F73" s="27">
        <v>2</v>
      </c>
      <c r="G73" s="27" t="s">
        <v>21</v>
      </c>
      <c r="H73" s="31">
        <v>4.5</v>
      </c>
      <c r="I73" s="27" t="s">
        <v>22</v>
      </c>
      <c r="J73" s="5" t="s">
        <v>44</v>
      </c>
      <c r="K73" s="6">
        <v>200000000</v>
      </c>
      <c r="L73" s="6">
        <v>40000000</v>
      </c>
      <c r="M73" s="1"/>
    </row>
    <row r="74" spans="1:13" x14ac:dyDescent="0.35">
      <c r="A74" s="1"/>
      <c r="F74" s="27">
        <v>3</v>
      </c>
      <c r="G74" s="27" t="s">
        <v>21</v>
      </c>
      <c r="H74" s="31">
        <v>4.5</v>
      </c>
      <c r="I74" s="27" t="s">
        <v>22</v>
      </c>
      <c r="J74" s="5" t="s">
        <v>24</v>
      </c>
      <c r="K74" s="6">
        <v>250000000</v>
      </c>
      <c r="L74" s="6">
        <v>250000000</v>
      </c>
      <c r="M74" s="1"/>
    </row>
    <row r="75" spans="1:13" x14ac:dyDescent="0.35">
      <c r="A75" s="1"/>
      <c r="F75" s="27">
        <v>4</v>
      </c>
      <c r="G75" s="27" t="s">
        <v>21</v>
      </c>
      <c r="H75" s="31">
        <v>4</v>
      </c>
      <c r="I75" s="27" t="s">
        <v>22</v>
      </c>
      <c r="J75" s="5" t="s">
        <v>35</v>
      </c>
      <c r="K75" s="6">
        <v>165122047</v>
      </c>
      <c r="L75" s="6">
        <v>27520341</v>
      </c>
      <c r="M75" s="1"/>
    </row>
    <row r="76" spans="1:13" x14ac:dyDescent="0.35">
      <c r="A76" s="1"/>
      <c r="F76" s="27">
        <v>5</v>
      </c>
      <c r="G76" s="27" t="s">
        <v>27</v>
      </c>
      <c r="H76" s="31">
        <v>3.45</v>
      </c>
      <c r="I76" s="27" t="s">
        <v>22</v>
      </c>
      <c r="J76" s="5" t="s">
        <v>30</v>
      </c>
      <c r="K76" s="6">
        <v>16428542</v>
      </c>
      <c r="L76" s="6">
        <v>0</v>
      </c>
      <c r="M76" s="1"/>
    </row>
    <row r="77" spans="1:13" x14ac:dyDescent="0.35">
      <c r="A77" s="1"/>
      <c r="F77" s="27">
        <v>6</v>
      </c>
      <c r="G77" s="27" t="s">
        <v>27</v>
      </c>
      <c r="H77" s="31">
        <v>4.4000000000000004</v>
      </c>
      <c r="I77" s="27" t="s">
        <v>22</v>
      </c>
      <c r="J77" s="5" t="s">
        <v>30</v>
      </c>
      <c r="K77" s="6">
        <v>108156107</v>
      </c>
      <c r="L77" s="6">
        <v>0</v>
      </c>
      <c r="M77" s="1"/>
    </row>
    <row r="78" spans="1:13" x14ac:dyDescent="0.35">
      <c r="A78" s="1"/>
      <c r="F78" s="27">
        <v>7</v>
      </c>
      <c r="G78" s="27" t="s">
        <v>32</v>
      </c>
      <c r="H78" s="31">
        <v>7</v>
      </c>
      <c r="I78" s="27" t="s">
        <v>22</v>
      </c>
      <c r="J78" s="5" t="s">
        <v>33</v>
      </c>
      <c r="K78" s="6">
        <v>0</v>
      </c>
      <c r="L78" s="6">
        <v>96019153</v>
      </c>
      <c r="M78" s="1"/>
    </row>
    <row r="79" spans="1:13" x14ac:dyDescent="0.35">
      <c r="A79" s="1"/>
      <c r="B79" s="19" t="s">
        <v>59</v>
      </c>
      <c r="C79" s="19"/>
      <c r="D79" s="19"/>
      <c r="E79" s="19"/>
      <c r="F79" s="20"/>
      <c r="G79" s="20"/>
      <c r="H79" s="32"/>
      <c r="I79" s="21"/>
      <c r="J79" s="20"/>
      <c r="K79" s="22">
        <v>1086297578</v>
      </c>
      <c r="L79" s="22">
        <v>586834935</v>
      </c>
      <c r="M79" s="1"/>
    </row>
    <row r="80" spans="1:13" x14ac:dyDescent="0.35">
      <c r="A80" s="1"/>
      <c r="B80" s="5" t="s">
        <v>60</v>
      </c>
      <c r="C80" s="5" t="s">
        <v>61</v>
      </c>
      <c r="D80" s="5" t="s">
        <v>20</v>
      </c>
      <c r="E80" s="5" t="s">
        <v>5</v>
      </c>
      <c r="F80" s="27">
        <v>1</v>
      </c>
      <c r="G80" s="27" t="s">
        <v>21</v>
      </c>
      <c r="H80" s="31">
        <v>4.5</v>
      </c>
      <c r="I80" s="27" t="s">
        <v>22</v>
      </c>
      <c r="J80" s="5" t="s">
        <v>44</v>
      </c>
      <c r="K80" s="6">
        <v>119117647</v>
      </c>
      <c r="L80" s="6">
        <v>41372548</v>
      </c>
      <c r="M80" s="1"/>
    </row>
    <row r="81" spans="1:13" x14ac:dyDescent="0.35">
      <c r="A81" s="1"/>
      <c r="F81" s="27">
        <v>2</v>
      </c>
      <c r="G81" s="27" t="s">
        <v>21</v>
      </c>
      <c r="H81" s="31">
        <v>5</v>
      </c>
      <c r="I81" s="27" t="s">
        <v>22</v>
      </c>
      <c r="J81" s="5" t="s">
        <v>35</v>
      </c>
      <c r="K81" s="6">
        <v>237472942</v>
      </c>
      <c r="L81" s="6">
        <v>103736470</v>
      </c>
      <c r="M81" s="1"/>
    </row>
    <row r="82" spans="1:13" x14ac:dyDescent="0.35">
      <c r="A82" s="1"/>
      <c r="B82" s="19" t="s">
        <v>62</v>
      </c>
      <c r="C82" s="19"/>
      <c r="D82" s="19"/>
      <c r="E82" s="19"/>
      <c r="F82" s="20"/>
      <c r="G82" s="20"/>
      <c r="H82" s="32"/>
      <c r="I82" s="21"/>
      <c r="J82" s="20"/>
      <c r="K82" s="22">
        <v>356590589</v>
      </c>
      <c r="L82" s="22">
        <v>145109018</v>
      </c>
      <c r="M82" s="1"/>
    </row>
    <row r="83" spans="1:13" x14ac:dyDescent="0.35">
      <c r="A83" s="1"/>
      <c r="B83" s="5" t="s">
        <v>63</v>
      </c>
      <c r="C83" s="5" t="s">
        <v>19</v>
      </c>
      <c r="D83" s="5" t="s">
        <v>20</v>
      </c>
      <c r="E83" s="5" t="s">
        <v>6</v>
      </c>
      <c r="F83" s="27">
        <v>1</v>
      </c>
      <c r="G83" s="27" t="s">
        <v>49</v>
      </c>
      <c r="H83" s="31">
        <v>3.9</v>
      </c>
      <c r="I83" s="27" t="s">
        <v>50</v>
      </c>
      <c r="J83" s="5" t="s">
        <v>64</v>
      </c>
      <c r="K83" s="6">
        <v>149711521</v>
      </c>
      <c r="L83" s="6">
        <v>149711521</v>
      </c>
      <c r="M83" s="1"/>
    </row>
    <row r="84" spans="1:13" x14ac:dyDescent="0.35">
      <c r="A84" s="1"/>
      <c r="B84" s="19" t="s">
        <v>65</v>
      </c>
      <c r="C84" s="19"/>
      <c r="D84" s="19"/>
      <c r="E84" s="19"/>
      <c r="F84" s="20"/>
      <c r="G84" s="20"/>
      <c r="H84" s="32"/>
      <c r="I84" s="21"/>
      <c r="J84" s="20"/>
      <c r="K84" s="22">
        <v>149711521</v>
      </c>
      <c r="L84" s="22">
        <v>149711521</v>
      </c>
      <c r="M84" s="1"/>
    </row>
    <row r="85" spans="1:13" x14ac:dyDescent="0.35">
      <c r="A85" s="1"/>
      <c r="B85" s="5" t="s">
        <v>66</v>
      </c>
      <c r="C85" s="5" t="s">
        <v>67</v>
      </c>
      <c r="D85" s="5" t="s">
        <v>20</v>
      </c>
      <c r="E85" s="5" t="s">
        <v>5</v>
      </c>
      <c r="F85" s="27">
        <v>1</v>
      </c>
      <c r="G85" s="27" t="s">
        <v>21</v>
      </c>
      <c r="H85" s="31">
        <v>5</v>
      </c>
      <c r="I85" s="27" t="s">
        <v>22</v>
      </c>
      <c r="J85" s="5" t="s">
        <v>45</v>
      </c>
      <c r="K85" s="6">
        <v>20000000</v>
      </c>
      <c r="L85" s="6">
        <v>0</v>
      </c>
      <c r="M85" s="1"/>
    </row>
    <row r="86" spans="1:13" x14ac:dyDescent="0.35">
      <c r="A86" s="1"/>
      <c r="F86" s="27">
        <v>2</v>
      </c>
      <c r="G86" s="27" t="s">
        <v>21</v>
      </c>
      <c r="H86" s="31">
        <v>5</v>
      </c>
      <c r="I86" s="27" t="s">
        <v>22</v>
      </c>
      <c r="J86" s="5" t="s">
        <v>44</v>
      </c>
      <c r="K86" s="6">
        <v>208333332</v>
      </c>
      <c r="L86" s="6">
        <v>83333332</v>
      </c>
      <c r="M86" s="1"/>
    </row>
    <row r="87" spans="1:13" x14ac:dyDescent="0.35">
      <c r="A87" s="1"/>
      <c r="F87" s="27">
        <v>3</v>
      </c>
      <c r="G87" s="27" t="s">
        <v>21</v>
      </c>
      <c r="H87" s="31">
        <v>4</v>
      </c>
      <c r="I87" s="27" t="s">
        <v>22</v>
      </c>
      <c r="J87" s="5" t="s">
        <v>35</v>
      </c>
      <c r="K87" s="6">
        <v>182485945</v>
      </c>
      <c r="L87" s="6">
        <v>52138841</v>
      </c>
      <c r="M87" s="1"/>
    </row>
    <row r="88" spans="1:13" x14ac:dyDescent="0.35">
      <c r="A88" s="1"/>
      <c r="F88" s="27">
        <v>4</v>
      </c>
      <c r="G88" s="27" t="s">
        <v>21</v>
      </c>
      <c r="H88" s="31">
        <v>4.5</v>
      </c>
      <c r="I88" s="27" t="s">
        <v>22</v>
      </c>
      <c r="J88" s="5" t="s">
        <v>35</v>
      </c>
      <c r="K88" s="6">
        <v>104000000</v>
      </c>
      <c r="L88" s="6">
        <v>33106293</v>
      </c>
      <c r="M88" s="1"/>
    </row>
    <row r="89" spans="1:13" x14ac:dyDescent="0.35">
      <c r="A89" s="1"/>
      <c r="F89" s="27">
        <v>5</v>
      </c>
      <c r="G89" s="27" t="s">
        <v>21</v>
      </c>
      <c r="H89" s="31">
        <v>4.5</v>
      </c>
      <c r="I89" s="27" t="s">
        <v>22</v>
      </c>
      <c r="J89" s="5" t="s">
        <v>35</v>
      </c>
      <c r="K89" s="6">
        <v>52000000</v>
      </c>
      <c r="L89" s="6">
        <v>16544667</v>
      </c>
      <c r="M89" s="1"/>
    </row>
    <row r="90" spans="1:13" x14ac:dyDescent="0.35">
      <c r="A90" s="1"/>
      <c r="F90" s="27">
        <v>6</v>
      </c>
      <c r="G90" s="27" t="s">
        <v>21</v>
      </c>
      <c r="H90" s="31">
        <v>5</v>
      </c>
      <c r="I90" s="27" t="s">
        <v>22</v>
      </c>
      <c r="J90" s="5" t="s">
        <v>35</v>
      </c>
      <c r="K90" s="6">
        <v>135000000</v>
      </c>
      <c r="L90" s="6">
        <v>62223552</v>
      </c>
      <c r="M90" s="1"/>
    </row>
    <row r="91" spans="1:13" x14ac:dyDescent="0.35">
      <c r="A91" s="1"/>
      <c r="F91" s="27">
        <v>7</v>
      </c>
      <c r="G91" s="27" t="s">
        <v>27</v>
      </c>
      <c r="H91" s="31">
        <v>4.93</v>
      </c>
      <c r="I91" s="27" t="s">
        <v>22</v>
      </c>
      <c r="J91" s="5" t="s">
        <v>33</v>
      </c>
      <c r="K91" s="6">
        <v>0</v>
      </c>
      <c r="L91" s="6">
        <v>49793488</v>
      </c>
      <c r="M91" s="1"/>
    </row>
    <row r="92" spans="1:13" x14ac:dyDescent="0.35">
      <c r="A92" s="1"/>
      <c r="F92" s="27">
        <v>8</v>
      </c>
      <c r="G92" s="27" t="s">
        <v>27</v>
      </c>
      <c r="H92" s="31">
        <v>4.88</v>
      </c>
      <c r="I92" s="27" t="s">
        <v>22</v>
      </c>
      <c r="J92" s="5" t="s">
        <v>33</v>
      </c>
      <c r="K92" s="6">
        <v>0</v>
      </c>
      <c r="L92" s="6">
        <v>30622870</v>
      </c>
      <c r="M92" s="1"/>
    </row>
    <row r="93" spans="1:13" x14ac:dyDescent="0.35">
      <c r="A93" s="1"/>
      <c r="F93" s="27">
        <v>9</v>
      </c>
      <c r="G93" s="27" t="s">
        <v>27</v>
      </c>
      <c r="H93" s="31">
        <v>4.95</v>
      </c>
      <c r="I93" s="27" t="s">
        <v>22</v>
      </c>
      <c r="J93" s="5" t="s">
        <v>33</v>
      </c>
      <c r="K93" s="6">
        <v>0</v>
      </c>
      <c r="L93" s="6">
        <v>63475619</v>
      </c>
      <c r="M93" s="1"/>
    </row>
    <row r="94" spans="1:13" x14ac:dyDescent="0.35">
      <c r="A94" s="1"/>
      <c r="B94" s="19" t="s">
        <v>68</v>
      </c>
      <c r="C94" s="19"/>
      <c r="D94" s="19"/>
      <c r="E94" s="19"/>
      <c r="F94" s="20"/>
      <c r="G94" s="20"/>
      <c r="H94" s="32"/>
      <c r="I94" s="21"/>
      <c r="J94" s="20"/>
      <c r="K94" s="22">
        <v>701819277</v>
      </c>
      <c r="L94" s="22">
        <v>391238662</v>
      </c>
      <c r="M94" s="1"/>
    </row>
    <row r="95" spans="1:13" x14ac:dyDescent="0.35">
      <c r="A95" s="1"/>
      <c r="B95" s="5" t="s">
        <v>69</v>
      </c>
      <c r="C95" s="5" t="s">
        <v>70</v>
      </c>
      <c r="D95" s="5" t="s">
        <v>43</v>
      </c>
      <c r="E95" s="5" t="s">
        <v>6</v>
      </c>
      <c r="F95" s="27">
        <v>1</v>
      </c>
      <c r="G95" s="27" t="s">
        <v>49</v>
      </c>
      <c r="H95" s="31">
        <v>3.61</v>
      </c>
      <c r="I95" s="27" t="s">
        <v>71</v>
      </c>
      <c r="J95" s="5" t="s">
        <v>44</v>
      </c>
      <c r="K95" s="6">
        <v>224738731</v>
      </c>
      <c r="L95" s="6">
        <v>160000000</v>
      </c>
      <c r="M95" s="1"/>
    </row>
    <row r="96" spans="1:13" x14ac:dyDescent="0.35">
      <c r="A96" s="1"/>
      <c r="B96" s="19" t="s">
        <v>72</v>
      </c>
      <c r="C96" s="19"/>
      <c r="D96" s="19"/>
      <c r="E96" s="19"/>
      <c r="F96" s="20"/>
      <c r="G96" s="20"/>
      <c r="H96" s="32"/>
      <c r="I96" s="21"/>
      <c r="J96" s="20"/>
      <c r="K96" s="22">
        <v>224738731</v>
      </c>
      <c r="L96" s="22">
        <v>160000000</v>
      </c>
      <c r="M96" s="1"/>
    </row>
    <row r="97" spans="1:13" x14ac:dyDescent="0.35">
      <c r="A97" s="1"/>
      <c r="B97" s="5" t="s">
        <v>73</v>
      </c>
      <c r="C97" s="5" t="s">
        <v>61</v>
      </c>
      <c r="D97" s="5" t="s">
        <v>20</v>
      </c>
      <c r="E97" s="5" t="s">
        <v>6</v>
      </c>
      <c r="F97" s="27">
        <v>1</v>
      </c>
      <c r="G97" s="27" t="s">
        <v>49</v>
      </c>
      <c r="H97" s="31">
        <v>3.98</v>
      </c>
      <c r="I97" s="27" t="s">
        <v>50</v>
      </c>
      <c r="J97" s="5" t="s">
        <v>44</v>
      </c>
      <c r="K97" s="6">
        <v>140623406</v>
      </c>
      <c r="L97" s="6">
        <v>140623406</v>
      </c>
      <c r="M97" s="1"/>
    </row>
    <row r="98" spans="1:13" x14ac:dyDescent="0.35">
      <c r="A98" s="1"/>
      <c r="B98" s="19" t="s">
        <v>74</v>
      </c>
      <c r="C98" s="19"/>
      <c r="D98" s="19"/>
      <c r="E98" s="19"/>
      <c r="F98" s="20"/>
      <c r="G98" s="20"/>
      <c r="H98" s="32"/>
      <c r="I98" s="21"/>
      <c r="J98" s="20"/>
      <c r="K98" s="22">
        <v>140623406</v>
      </c>
      <c r="L98" s="22">
        <v>140623406</v>
      </c>
      <c r="M98" s="1"/>
    </row>
    <row r="99" spans="1:13" x14ac:dyDescent="0.35">
      <c r="A99" s="1"/>
      <c r="B99" s="5" t="s">
        <v>75</v>
      </c>
      <c r="C99" s="5" t="s">
        <v>48</v>
      </c>
      <c r="D99" s="5" t="s">
        <v>43</v>
      </c>
      <c r="E99" s="5" t="s">
        <v>5</v>
      </c>
      <c r="F99" s="27">
        <v>1</v>
      </c>
      <c r="G99" s="27" t="s">
        <v>21</v>
      </c>
      <c r="H99" s="31">
        <v>5.5</v>
      </c>
      <c r="I99" s="27" t="s">
        <v>22</v>
      </c>
      <c r="J99" s="5" t="s">
        <v>35</v>
      </c>
      <c r="K99" s="6">
        <v>124675241</v>
      </c>
      <c r="L99" s="6">
        <v>79055286</v>
      </c>
      <c r="M99" s="1"/>
    </row>
    <row r="100" spans="1:13" x14ac:dyDescent="0.35">
      <c r="A100" s="1"/>
      <c r="F100" s="27">
        <v>2</v>
      </c>
      <c r="G100" s="27" t="s">
        <v>21</v>
      </c>
      <c r="H100" s="31">
        <v>4.5</v>
      </c>
      <c r="I100" s="27" t="s">
        <v>22</v>
      </c>
      <c r="J100" s="5" t="s">
        <v>26</v>
      </c>
      <c r="K100" s="6">
        <v>314999999</v>
      </c>
      <c r="L100" s="6">
        <v>108111109</v>
      </c>
      <c r="M100" s="1"/>
    </row>
    <row r="101" spans="1:13" x14ac:dyDescent="0.35">
      <c r="A101" s="1"/>
      <c r="B101" s="19" t="s">
        <v>76</v>
      </c>
      <c r="C101" s="19"/>
      <c r="D101" s="19"/>
      <c r="E101" s="19"/>
      <c r="F101" s="20"/>
      <c r="G101" s="20"/>
      <c r="H101" s="32"/>
      <c r="I101" s="21"/>
      <c r="J101" s="20"/>
      <c r="K101" s="22">
        <v>439675240</v>
      </c>
      <c r="L101" s="22">
        <v>187166395</v>
      </c>
      <c r="M101" s="1"/>
    </row>
    <row r="102" spans="1:13" x14ac:dyDescent="0.35">
      <c r="A102" s="1"/>
      <c r="B102" s="5" t="s">
        <v>77</v>
      </c>
      <c r="C102" s="5" t="s">
        <v>19</v>
      </c>
      <c r="D102" s="5" t="s">
        <v>20</v>
      </c>
      <c r="E102" s="5" t="s">
        <v>7</v>
      </c>
      <c r="F102" s="27">
        <v>1</v>
      </c>
      <c r="G102" s="27" t="s">
        <v>21</v>
      </c>
      <c r="H102" s="31">
        <v>5.24</v>
      </c>
      <c r="I102" s="27" t="s">
        <v>71</v>
      </c>
      <c r="J102" s="5" t="s">
        <v>78</v>
      </c>
      <c r="K102" s="6">
        <v>25712910</v>
      </c>
      <c r="L102" s="6">
        <v>25712910</v>
      </c>
      <c r="M102" s="1"/>
    </row>
    <row r="103" spans="1:13" x14ac:dyDescent="0.35">
      <c r="A103" s="1"/>
      <c r="F103" s="27">
        <v>2</v>
      </c>
      <c r="G103" s="27" t="s">
        <v>21</v>
      </c>
      <c r="H103" s="31">
        <v>5.29</v>
      </c>
      <c r="I103" s="27" t="s">
        <v>71</v>
      </c>
      <c r="J103" s="5" t="s">
        <v>78</v>
      </c>
      <c r="K103" s="6">
        <v>31284368</v>
      </c>
      <c r="L103" s="6">
        <v>31284368</v>
      </c>
      <c r="M103" s="1"/>
    </row>
    <row r="104" spans="1:13" x14ac:dyDescent="0.35">
      <c r="A104" s="1"/>
      <c r="F104" s="27">
        <v>3</v>
      </c>
      <c r="G104" s="27" t="s">
        <v>21</v>
      </c>
      <c r="H104" s="31">
        <v>5.26</v>
      </c>
      <c r="I104" s="27" t="s">
        <v>71</v>
      </c>
      <c r="J104" s="5" t="s">
        <v>78</v>
      </c>
      <c r="K104" s="6">
        <v>36796905</v>
      </c>
      <c r="L104" s="6">
        <v>36796905</v>
      </c>
      <c r="M104" s="1"/>
    </row>
    <row r="105" spans="1:13" x14ac:dyDescent="0.35">
      <c r="A105" s="1"/>
      <c r="F105" s="27">
        <v>4</v>
      </c>
      <c r="G105" s="27" t="s">
        <v>21</v>
      </c>
      <c r="H105" s="31">
        <v>4.5599999999999996</v>
      </c>
      <c r="I105" s="27" t="s">
        <v>71</v>
      </c>
      <c r="J105" s="5" t="s">
        <v>78</v>
      </c>
      <c r="K105" s="6">
        <v>61326433</v>
      </c>
      <c r="L105" s="6">
        <v>0</v>
      </c>
      <c r="M105" s="1"/>
    </row>
    <row r="106" spans="1:13" x14ac:dyDescent="0.35">
      <c r="A106" s="1"/>
      <c r="F106" s="27">
        <v>5</v>
      </c>
      <c r="G106" s="27" t="s">
        <v>21</v>
      </c>
      <c r="H106" s="31">
        <v>4.55</v>
      </c>
      <c r="I106" s="27" t="s">
        <v>71</v>
      </c>
      <c r="J106" s="5" t="s">
        <v>78</v>
      </c>
      <c r="K106" s="6">
        <v>60502238</v>
      </c>
      <c r="L106" s="6">
        <v>60502238</v>
      </c>
      <c r="M106" s="1"/>
    </row>
    <row r="107" spans="1:13" x14ac:dyDescent="0.35">
      <c r="A107" s="1"/>
      <c r="F107" s="27">
        <v>6</v>
      </c>
      <c r="G107" s="27" t="s">
        <v>21</v>
      </c>
      <c r="H107" s="31">
        <v>4.8</v>
      </c>
      <c r="I107" s="27" t="s">
        <v>71</v>
      </c>
      <c r="J107" s="5" t="s">
        <v>78</v>
      </c>
      <c r="K107" s="6">
        <v>23673332</v>
      </c>
      <c r="L107" s="6">
        <v>23673332</v>
      </c>
      <c r="M107" s="1"/>
    </row>
    <row r="108" spans="1:13" x14ac:dyDescent="0.35">
      <c r="A108" s="1"/>
      <c r="F108" s="27">
        <v>7</v>
      </c>
      <c r="G108" s="27" t="s">
        <v>21</v>
      </c>
      <c r="H108" s="31">
        <v>4.5999999999999996</v>
      </c>
      <c r="I108" s="27" t="s">
        <v>71</v>
      </c>
      <c r="J108" s="5" t="s">
        <v>79</v>
      </c>
      <c r="K108" s="6">
        <v>18652661</v>
      </c>
      <c r="L108" s="6">
        <v>18302661</v>
      </c>
      <c r="M108" s="1"/>
    </row>
    <row r="109" spans="1:13" x14ac:dyDescent="0.35">
      <c r="A109" s="1"/>
      <c r="F109" s="27">
        <v>8</v>
      </c>
      <c r="G109" s="27" t="s">
        <v>21</v>
      </c>
      <c r="H109" s="31">
        <v>4.51</v>
      </c>
      <c r="I109" s="27" t="s">
        <v>71</v>
      </c>
      <c r="J109" s="5" t="s">
        <v>79</v>
      </c>
      <c r="K109" s="6">
        <v>61201389</v>
      </c>
      <c r="L109" s="6">
        <v>60351389</v>
      </c>
      <c r="M109" s="1"/>
    </row>
    <row r="110" spans="1:13" x14ac:dyDescent="0.35">
      <c r="A110" s="1"/>
      <c r="F110" s="27">
        <v>9</v>
      </c>
      <c r="G110" s="27" t="s">
        <v>21</v>
      </c>
      <c r="H110" s="31">
        <v>4.34</v>
      </c>
      <c r="I110" s="27" t="s">
        <v>71</v>
      </c>
      <c r="J110" s="5" t="s">
        <v>79</v>
      </c>
      <c r="K110" s="6">
        <v>56800061</v>
      </c>
      <c r="L110" s="6">
        <v>48280052</v>
      </c>
      <c r="M110" s="1"/>
    </row>
    <row r="111" spans="1:13" x14ac:dyDescent="0.35">
      <c r="A111" s="1"/>
      <c r="F111" s="27">
        <v>10</v>
      </c>
      <c r="G111" s="27" t="s">
        <v>21</v>
      </c>
      <c r="H111" s="31">
        <v>4.4000000000000004</v>
      </c>
      <c r="I111" s="27" t="s">
        <v>71</v>
      </c>
      <c r="J111" s="5" t="s">
        <v>78</v>
      </c>
      <c r="K111" s="6">
        <v>42424267</v>
      </c>
      <c r="L111" s="6">
        <v>42424267</v>
      </c>
      <c r="M111" s="1"/>
    </row>
    <row r="112" spans="1:13" x14ac:dyDescent="0.35">
      <c r="A112" s="1"/>
      <c r="F112" s="27">
        <v>11</v>
      </c>
      <c r="G112" s="27" t="s">
        <v>21</v>
      </c>
      <c r="H112" s="31">
        <v>4.2300000000000004</v>
      </c>
      <c r="I112" s="27" t="s">
        <v>71</v>
      </c>
      <c r="J112" s="5" t="s">
        <v>78</v>
      </c>
      <c r="K112" s="6">
        <v>41371292</v>
      </c>
      <c r="L112" s="6">
        <v>41371292</v>
      </c>
      <c r="M112" s="1"/>
    </row>
    <row r="113" spans="1:13" x14ac:dyDescent="0.35">
      <c r="A113" s="1"/>
      <c r="F113" s="27">
        <v>12</v>
      </c>
      <c r="G113" s="27" t="s">
        <v>21</v>
      </c>
      <c r="H113" s="31">
        <v>4.53</v>
      </c>
      <c r="I113" s="27" t="s">
        <v>71</v>
      </c>
      <c r="J113" s="5" t="s">
        <v>78</v>
      </c>
      <c r="K113" s="6">
        <v>36163245</v>
      </c>
      <c r="L113" s="6">
        <v>36163245</v>
      </c>
      <c r="M113" s="1"/>
    </row>
    <row r="114" spans="1:13" x14ac:dyDescent="0.35">
      <c r="A114" s="1"/>
      <c r="F114" s="27">
        <v>13</v>
      </c>
      <c r="G114" s="27" t="s">
        <v>27</v>
      </c>
      <c r="H114" s="31">
        <v>4.58</v>
      </c>
      <c r="I114" s="27" t="s">
        <v>71</v>
      </c>
      <c r="J114" s="5" t="s">
        <v>80</v>
      </c>
      <c r="K114" s="6">
        <v>16257576</v>
      </c>
      <c r="L114" s="6">
        <v>0</v>
      </c>
      <c r="M114" s="1"/>
    </row>
    <row r="115" spans="1:13" x14ac:dyDescent="0.35">
      <c r="A115" s="1"/>
      <c r="F115" s="27">
        <v>14</v>
      </c>
      <c r="G115" s="27" t="s">
        <v>27</v>
      </c>
      <c r="H115" s="31">
        <v>4.21</v>
      </c>
      <c r="I115" s="27" t="s">
        <v>71</v>
      </c>
      <c r="J115" s="5" t="s">
        <v>80</v>
      </c>
      <c r="K115" s="6">
        <v>48929116</v>
      </c>
      <c r="L115" s="6">
        <v>0</v>
      </c>
      <c r="M115" s="1"/>
    </row>
    <row r="116" spans="1:13" x14ac:dyDescent="0.35">
      <c r="A116" s="1"/>
      <c r="B116" s="19" t="s">
        <v>81</v>
      </c>
      <c r="C116" s="19"/>
      <c r="D116" s="19"/>
      <c r="E116" s="19"/>
      <c r="F116" s="20"/>
      <c r="G116" s="20"/>
      <c r="H116" s="32"/>
      <c r="I116" s="21"/>
      <c r="J116" s="20"/>
      <c r="K116" s="22">
        <v>561095793</v>
      </c>
      <c r="L116" s="22">
        <v>424862659</v>
      </c>
      <c r="M116" s="1"/>
    </row>
    <row r="117" spans="1:13" ht="15" thickBot="1" x14ac:dyDescent="0.4">
      <c r="A117" s="1"/>
      <c r="B117" s="23" t="s">
        <v>8</v>
      </c>
      <c r="C117" s="23"/>
      <c r="D117" s="23"/>
      <c r="E117" s="23"/>
      <c r="F117" s="24"/>
      <c r="G117" s="24"/>
      <c r="H117" s="25"/>
      <c r="I117" s="24"/>
      <c r="J117" s="24"/>
      <c r="K117" s="26">
        <v>8338491115</v>
      </c>
      <c r="L117" s="26">
        <v>5174181169</v>
      </c>
      <c r="M117" s="1"/>
    </row>
    <row r="118" spans="1:13" ht="15" thickTop="1" x14ac:dyDescent="0.35">
      <c r="A118" s="1"/>
      <c r="M118" s="1"/>
    </row>
  </sheetData>
  <mergeCells count="1">
    <mergeCell ref="B2:L2"/>
  </mergeCells>
  <pageMargins left="0.7" right="0.7" top="0.75" bottom="0.75" header="0.3" footer="0.3"/>
  <pageSetup scale="3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2019</vt:lpstr>
    </vt:vector>
  </TitlesOfParts>
  <Company>Public 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D Siegel</dc:creator>
  <cp:lastModifiedBy>Adam D Siegel</cp:lastModifiedBy>
  <cp:lastPrinted>2019-03-25T16:46:42Z</cp:lastPrinted>
  <dcterms:created xsi:type="dcterms:W3CDTF">2019-03-25T14:43:58Z</dcterms:created>
  <dcterms:modified xsi:type="dcterms:W3CDTF">2019-03-25T19:11:46Z</dcterms:modified>
</cp:coreProperties>
</file>