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usher0601clu\GnieMae\MISMO\XMLUpdater_App\"/>
    </mc:Choice>
  </mc:AlternateContent>
  <xr:revisionPtr revIDLastSave="0" documentId="13_ncr:1_{0929F666-09B4-4FC8-97F4-6E2B8250151A}" xr6:coauthVersionLast="47" xr6:coauthVersionMax="47" xr10:uidLastSave="{00000000-0000-0000-0000-000000000000}"/>
  <bookViews>
    <workbookView xWindow="-110" yWindow="-110" windowWidth="19420" windowHeight="11500" xr2:uid="{D7526AA5-E0A6-4AA7-8314-1BA89DC62D55}"/>
  </bookViews>
  <sheets>
    <sheet name="Front Cover" sheetId="19" r:id="rId1"/>
    <sheet name="Read Me" sheetId="20" r:id="rId2"/>
    <sheet name="Revision Log" sheetId="18" r:id="rId3"/>
    <sheet name="S1 Narrative" sheetId="5" r:id="rId4"/>
    <sheet name="S1 Data" sheetId="6" r:id="rId5"/>
    <sheet name="Ref Table" sheetId="21" state="hidden" r:id="rId6"/>
    <sheet name="Holidays" sheetId="22" state="hidden" r:id="rId7"/>
    <sheet name="Allowable PerChangeRateAdjDates" sheetId="23" state="hidden" r:id="rId8"/>
    <sheet name="S2 Narrative" sheetId="7" r:id="rId9"/>
    <sheet name="S2 Data" sheetId="8" r:id="rId10"/>
    <sheet name="S3 Narrative" sheetId="9" r:id="rId11"/>
    <sheet name="S3 Data" sheetId="10" r:id="rId12"/>
    <sheet name="S4 Narrative" sheetId="11" r:id="rId13"/>
    <sheet name="S4 Data" sheetId="12" r:id="rId14"/>
    <sheet name="S5 Narrative" sheetId="15" r:id="rId15"/>
    <sheet name="S5 Data" sheetId="16" r:id="rId16"/>
    <sheet name="S6 Narrative" sheetId="25" r:id="rId17"/>
    <sheet name="S6 Data" sheetId="24" r:id="rId18"/>
  </sheets>
  <definedNames>
    <definedName name="_xlnm._FilterDatabase" localSheetId="4" hidden="1">'S1 Data'!$A$1:$F$229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21" i="24" l="1"/>
  <c r="D250" i="24" s="1"/>
  <c r="D8" i="24"/>
  <c r="D222" i="16"/>
  <c r="D8" i="16"/>
  <c r="D8" i="12"/>
  <c r="D217" i="12"/>
  <c r="D227" i="10"/>
  <c r="D8" i="10"/>
  <c r="D8" i="8"/>
  <c r="D562" i="8"/>
  <c r="E475" i="8" s="1"/>
  <c r="E111" i="10" l="1"/>
  <c r="E102" i="10" s="1"/>
  <c r="F101" i="12"/>
  <c r="F83" i="12" s="1"/>
  <c r="D209" i="24"/>
  <c r="E105" i="24"/>
  <c r="F105" i="24"/>
  <c r="G105" i="24"/>
  <c r="E126" i="24"/>
  <c r="F126" i="24"/>
  <c r="G126" i="24"/>
  <c r="E130" i="12"/>
  <c r="E436" i="8"/>
  <c r="E438" i="8" s="1"/>
  <c r="E430" i="8" s="1"/>
  <c r="E467" i="8"/>
  <c r="E60" i="10"/>
  <c r="D226" i="10" s="1"/>
  <c r="D205" i="12"/>
  <c r="L106" i="16"/>
  <c r="L127" i="16"/>
  <c r="E106" i="16"/>
  <c r="E127" i="16"/>
  <c r="H106" i="16"/>
  <c r="H127" i="16"/>
  <c r="I106" i="16"/>
  <c r="I127" i="16"/>
  <c r="J106" i="16"/>
  <c r="J127" i="16"/>
  <c r="K106" i="16"/>
  <c r="K127" i="16"/>
  <c r="F106" i="16"/>
  <c r="F127" i="16"/>
  <c r="D253" i="16"/>
  <c r="G106" i="16"/>
  <c r="G127" i="16"/>
  <c r="D210" i="16"/>
  <c r="D245" i="12"/>
  <c r="D550" i="8"/>
  <c r="D215" i="10"/>
  <c r="E122" i="12"/>
  <c r="F130" i="12"/>
  <c r="D255" i="10"/>
  <c r="F122" i="12"/>
  <c r="E379" i="8"/>
  <c r="E132" i="10"/>
  <c r="E101" i="12"/>
  <c r="D285" i="8"/>
  <c r="C2" i="21"/>
  <c r="C3" i="21"/>
  <c r="C4" i="21"/>
  <c r="D4" i="21" s="1"/>
  <c r="C5" i="21"/>
  <c r="C6" i="21"/>
  <c r="D6" i="21" s="1"/>
  <c r="E6" i="21" s="1"/>
  <c r="F6" i="21" s="1"/>
  <c r="G6" i="21" s="1"/>
  <c r="C7" i="21"/>
  <c r="C8" i="21"/>
  <c r="C9" i="21"/>
  <c r="C10" i="21"/>
  <c r="C11" i="21"/>
  <c r="C12" i="21"/>
  <c r="C13" i="21"/>
  <c r="D13" i="21" s="1"/>
  <c r="C14" i="21"/>
  <c r="C15" i="21"/>
  <c r="C16" i="21"/>
  <c r="C17" i="21"/>
  <c r="C18" i="21"/>
  <c r="C19" i="21"/>
  <c r="C20" i="21"/>
  <c r="C21" i="21"/>
  <c r="C22" i="21"/>
  <c r="D22" i="21" s="1"/>
  <c r="C23" i="21"/>
  <c r="C24" i="21"/>
  <c r="C25" i="21"/>
  <c r="C26" i="21"/>
  <c r="C27" i="21"/>
  <c r="C28" i="21"/>
  <c r="C29" i="21"/>
  <c r="C30" i="21"/>
  <c r="C31" i="21"/>
  <c r="C32" i="21"/>
  <c r="C33" i="21"/>
  <c r="C34" i="21"/>
  <c r="C35" i="21"/>
  <c r="C36" i="21"/>
  <c r="C37" i="21"/>
  <c r="D37" i="21" s="1"/>
  <c r="E37" i="21" s="1"/>
  <c r="F37" i="21" s="1"/>
  <c r="G37" i="21" s="1"/>
  <c r="C38" i="21"/>
  <c r="C39" i="21"/>
  <c r="C40" i="21"/>
  <c r="C41" i="21"/>
  <c r="C42" i="21"/>
  <c r="C43" i="21"/>
  <c r="C44" i="21"/>
  <c r="C45" i="21"/>
  <c r="C46" i="21"/>
  <c r="C47" i="21"/>
  <c r="C48" i="21"/>
  <c r="C49" i="21"/>
  <c r="C50" i="21"/>
  <c r="C51" i="21"/>
  <c r="C52" i="21"/>
  <c r="C53" i="21"/>
  <c r="C54" i="21"/>
  <c r="C55" i="21"/>
  <c r="C56" i="21"/>
  <c r="D56" i="21" s="1"/>
  <c r="C57" i="21"/>
  <c r="C58" i="21"/>
  <c r="C59" i="21"/>
  <c r="C60" i="21"/>
  <c r="D60" i="21" s="1"/>
  <c r="C61" i="21"/>
  <c r="C62" i="21"/>
  <c r="C63" i="21"/>
  <c r="C64" i="21"/>
  <c r="C65" i="21"/>
  <c r="C66" i="21"/>
  <c r="C67" i="21"/>
  <c r="D67" i="21" s="1"/>
  <c r="E67" i="21" s="1"/>
  <c r="F67" i="21" s="1"/>
  <c r="G67" i="21" s="1"/>
  <c r="C68" i="21"/>
  <c r="C69" i="21"/>
  <c r="D69" i="21" s="1"/>
  <c r="C70" i="21"/>
  <c r="C71" i="21"/>
  <c r="C72" i="21"/>
  <c r="C73" i="21"/>
  <c r="C74" i="21"/>
  <c r="C75" i="21"/>
  <c r="D75" i="21" s="1"/>
  <c r="C76" i="21"/>
  <c r="C77" i="21"/>
  <c r="D77" i="21" s="1"/>
  <c r="E77" i="21" s="1"/>
  <c r="F77" i="21" s="1"/>
  <c r="G77" i="21" s="1"/>
  <c r="C78" i="21"/>
  <c r="C79" i="21"/>
  <c r="C80" i="21"/>
  <c r="C81" i="21"/>
  <c r="C82" i="21"/>
  <c r="C83" i="21"/>
  <c r="D83" i="21" s="1"/>
  <c r="C84" i="21"/>
  <c r="C85" i="21"/>
  <c r="C86" i="21"/>
  <c r="C87" i="21"/>
  <c r="C88" i="21"/>
  <c r="C89" i="21"/>
  <c r="C90" i="21"/>
  <c r="C91" i="21"/>
  <c r="C92" i="21"/>
  <c r="C93" i="21"/>
  <c r="C94" i="21"/>
  <c r="C95" i="21"/>
  <c r="C96" i="21"/>
  <c r="C97" i="21"/>
  <c r="C98" i="21"/>
  <c r="C99" i="21"/>
  <c r="C100" i="21"/>
  <c r="C101" i="21"/>
  <c r="C102" i="21"/>
  <c r="D102" i="21" s="1"/>
  <c r="C103" i="21"/>
  <c r="C104" i="21"/>
  <c r="C105" i="21"/>
  <c r="C106" i="21"/>
  <c r="C107" i="21"/>
  <c r="C108" i="21"/>
  <c r="C109" i="21"/>
  <c r="D109" i="21" s="1"/>
  <c r="C110" i="21"/>
  <c r="C111" i="21"/>
  <c r="C112" i="21"/>
  <c r="C113" i="21"/>
  <c r="C114" i="21"/>
  <c r="C115" i="21"/>
  <c r="C116" i="21"/>
  <c r="C117" i="21"/>
  <c r="C118" i="21"/>
  <c r="C119" i="21"/>
  <c r="C120" i="21"/>
  <c r="C121" i="21"/>
  <c r="D121" i="21" s="1"/>
  <c r="J3" i="21"/>
  <c r="J4" i="21"/>
  <c r="K4" i="21" s="1"/>
  <c r="J5" i="21"/>
  <c r="K5" i="21" s="1"/>
  <c r="J6" i="21"/>
  <c r="K6" i="21" s="1"/>
  <c r="J7" i="21"/>
  <c r="K7" i="21" s="1"/>
  <c r="J8" i="21"/>
  <c r="K8" i="21" s="1"/>
  <c r="J9" i="21"/>
  <c r="K9" i="21" s="1"/>
  <c r="J10" i="21"/>
  <c r="K10" i="21" s="1"/>
  <c r="J11" i="21"/>
  <c r="J12" i="21"/>
  <c r="K12" i="21" s="1"/>
  <c r="J13" i="21"/>
  <c r="K13" i="21" s="1"/>
  <c r="J14" i="21"/>
  <c r="K14" i="21" s="1"/>
  <c r="J15" i="21"/>
  <c r="K15" i="21" s="1"/>
  <c r="J16" i="21"/>
  <c r="K16" i="21" s="1"/>
  <c r="J17" i="21"/>
  <c r="J18" i="21"/>
  <c r="K18" i="21" s="1"/>
  <c r="J19" i="21"/>
  <c r="J20" i="21"/>
  <c r="K20" i="21" s="1"/>
  <c r="J21" i="21"/>
  <c r="K21" i="21" s="1"/>
  <c r="J22" i="21"/>
  <c r="J23" i="21"/>
  <c r="K23" i="21" s="1"/>
  <c r="J24" i="21"/>
  <c r="J25" i="21"/>
  <c r="J26" i="21"/>
  <c r="K26" i="21" s="1"/>
  <c r="J27" i="21"/>
  <c r="J28" i="21"/>
  <c r="K28" i="21" s="1"/>
  <c r="J29" i="21"/>
  <c r="K29" i="21" s="1"/>
  <c r="J30" i="21"/>
  <c r="K30" i="21" s="1"/>
  <c r="J31" i="21"/>
  <c r="K31" i="21" s="1"/>
  <c r="J32" i="21"/>
  <c r="K32" i="21" s="1"/>
  <c r="J33" i="21"/>
  <c r="K33" i="21" s="1"/>
  <c r="J34" i="21"/>
  <c r="K34" i="21" s="1"/>
  <c r="J35" i="21"/>
  <c r="J36" i="21"/>
  <c r="K36" i="21" s="1"/>
  <c r="J37" i="21"/>
  <c r="K37" i="21" s="1"/>
  <c r="J38" i="21"/>
  <c r="K38" i="21" s="1"/>
  <c r="J39" i="21"/>
  <c r="K39" i="21" s="1"/>
  <c r="J40" i="21"/>
  <c r="J41" i="21"/>
  <c r="J42" i="21"/>
  <c r="K42" i="21" s="1"/>
  <c r="J43" i="21"/>
  <c r="J44" i="21"/>
  <c r="K44" i="21" s="1"/>
  <c r="J45" i="21"/>
  <c r="K45" i="21" s="1"/>
  <c r="J46" i="21"/>
  <c r="J47" i="21"/>
  <c r="K47" i="21" s="1"/>
  <c r="J48" i="21"/>
  <c r="J49" i="21"/>
  <c r="K49" i="21" s="1"/>
  <c r="J50" i="21"/>
  <c r="K50" i="21" s="1"/>
  <c r="J51" i="21"/>
  <c r="J52" i="21"/>
  <c r="K52" i="21" s="1"/>
  <c r="J53" i="21"/>
  <c r="K53" i="21" s="1"/>
  <c r="J54" i="21"/>
  <c r="K54" i="21" s="1"/>
  <c r="J55" i="21"/>
  <c r="K55" i="21" s="1"/>
  <c r="J56" i="21"/>
  <c r="K56" i="21" s="1"/>
  <c r="J57" i="21"/>
  <c r="J58" i="21"/>
  <c r="K58" i="21" s="1"/>
  <c r="J59" i="21"/>
  <c r="J60" i="21"/>
  <c r="K60" i="21" s="1"/>
  <c r="J61" i="21"/>
  <c r="K61" i="21" s="1"/>
  <c r="J62" i="21"/>
  <c r="J63" i="21"/>
  <c r="K63" i="21" s="1"/>
  <c r="J64" i="21"/>
  <c r="J65" i="21"/>
  <c r="J66" i="21"/>
  <c r="K66" i="21" s="1"/>
  <c r="J67" i="21"/>
  <c r="J68" i="21"/>
  <c r="K68" i="21" s="1"/>
  <c r="J69" i="21"/>
  <c r="K69" i="21" s="1"/>
  <c r="J70" i="21"/>
  <c r="J71" i="21"/>
  <c r="K71" i="21" s="1"/>
  <c r="J72" i="21"/>
  <c r="J73" i="21"/>
  <c r="J74" i="21"/>
  <c r="K74" i="21" s="1"/>
  <c r="J75" i="21"/>
  <c r="K75" i="21" s="1"/>
  <c r="J76" i="21"/>
  <c r="K76" i="21" s="1"/>
  <c r="J77" i="21"/>
  <c r="K77" i="21" s="1"/>
  <c r="J78" i="21"/>
  <c r="K78" i="21" s="1"/>
  <c r="J79" i="21"/>
  <c r="K79" i="21" s="1"/>
  <c r="J80" i="21"/>
  <c r="J81" i="21"/>
  <c r="J82" i="21"/>
  <c r="K82" i="21" s="1"/>
  <c r="J83" i="21"/>
  <c r="J84" i="21"/>
  <c r="K84" i="21" s="1"/>
  <c r="J85" i="21"/>
  <c r="K85" i="21" s="1"/>
  <c r="J86" i="21"/>
  <c r="J87" i="21"/>
  <c r="K87" i="21" s="1"/>
  <c r="J88" i="21"/>
  <c r="K88" i="21" s="1"/>
  <c r="J89" i="21"/>
  <c r="J90" i="21"/>
  <c r="K90" i="21" s="1"/>
  <c r="J91" i="21"/>
  <c r="K91" i="21" s="1"/>
  <c r="J92" i="21"/>
  <c r="K92" i="21" s="1"/>
  <c r="J93" i="21"/>
  <c r="K93" i="21" s="1"/>
  <c r="J94" i="21"/>
  <c r="K94" i="21" s="1"/>
  <c r="J95" i="21"/>
  <c r="K95" i="21" s="1"/>
  <c r="J96" i="21"/>
  <c r="K96" i="21" s="1"/>
  <c r="J97" i="21"/>
  <c r="J98" i="21"/>
  <c r="K98" i="21" s="1"/>
  <c r="J99" i="21"/>
  <c r="J100" i="21"/>
  <c r="K100" i="21" s="1"/>
  <c r="J101" i="21"/>
  <c r="K101" i="21" s="1"/>
  <c r="J102" i="21"/>
  <c r="K102" i="21" s="1"/>
  <c r="J103" i="21"/>
  <c r="K103" i="21" s="1"/>
  <c r="J104" i="21"/>
  <c r="K104" i="21" s="1"/>
  <c r="J105" i="21"/>
  <c r="J106" i="21"/>
  <c r="K106" i="21" s="1"/>
  <c r="J107" i="21"/>
  <c r="K107" i="21" s="1"/>
  <c r="J108" i="21"/>
  <c r="K108" i="21" s="1"/>
  <c r="J109" i="21"/>
  <c r="K109" i="21" s="1"/>
  <c r="J110" i="21"/>
  <c r="J111" i="21"/>
  <c r="K111" i="21" s="1"/>
  <c r="J112" i="21"/>
  <c r="J113" i="21"/>
  <c r="J114" i="21"/>
  <c r="K114" i="21" s="1"/>
  <c r="J115" i="21"/>
  <c r="J116" i="21"/>
  <c r="K116" i="21" s="1"/>
  <c r="J117" i="21"/>
  <c r="K117" i="21" s="1"/>
  <c r="J118" i="21"/>
  <c r="K118" i="21" s="1"/>
  <c r="J119" i="21"/>
  <c r="K119" i="21" s="1"/>
  <c r="J120" i="21"/>
  <c r="K120" i="21" s="1"/>
  <c r="J121" i="21"/>
  <c r="K121" i="21" s="1"/>
  <c r="J2" i="21"/>
  <c r="K2" i="21" s="1"/>
  <c r="H3" i="21"/>
  <c r="I3" i="21" s="1"/>
  <c r="H4" i="21"/>
  <c r="H5" i="21"/>
  <c r="H6" i="21"/>
  <c r="H7" i="21"/>
  <c r="H8" i="21"/>
  <c r="H9" i="21"/>
  <c r="H10" i="21"/>
  <c r="H11" i="21"/>
  <c r="H12" i="21"/>
  <c r="H13" i="21"/>
  <c r="H14" i="21"/>
  <c r="H15" i="21"/>
  <c r="H16" i="21"/>
  <c r="H17" i="21"/>
  <c r="I17" i="21" s="1"/>
  <c r="H18" i="21"/>
  <c r="H19" i="21"/>
  <c r="I19" i="21" s="1"/>
  <c r="H20" i="21"/>
  <c r="H21" i="21"/>
  <c r="H22" i="21"/>
  <c r="H23" i="21"/>
  <c r="H24" i="21"/>
  <c r="H25" i="21"/>
  <c r="H26" i="21"/>
  <c r="H27" i="21"/>
  <c r="H28" i="21"/>
  <c r="H29" i="21"/>
  <c r="H30" i="21"/>
  <c r="H31" i="21"/>
  <c r="H32" i="21"/>
  <c r="H33" i="21"/>
  <c r="I33" i="21" s="1"/>
  <c r="H34" i="21"/>
  <c r="H35" i="21"/>
  <c r="I35" i="21" s="1"/>
  <c r="H36" i="21"/>
  <c r="H37" i="21"/>
  <c r="H38" i="21"/>
  <c r="H39" i="21"/>
  <c r="H40" i="21"/>
  <c r="H41" i="21"/>
  <c r="H42" i="21"/>
  <c r="H43" i="21"/>
  <c r="H44" i="21"/>
  <c r="H45" i="21"/>
  <c r="H46" i="21"/>
  <c r="H47" i="21"/>
  <c r="H48" i="21"/>
  <c r="H49" i="21"/>
  <c r="I49" i="21" s="1"/>
  <c r="H50" i="21"/>
  <c r="H51" i="21"/>
  <c r="I51" i="21" s="1"/>
  <c r="H52" i="21"/>
  <c r="H53" i="21"/>
  <c r="H54" i="21"/>
  <c r="H55" i="21"/>
  <c r="H56" i="21"/>
  <c r="H57" i="21"/>
  <c r="H58" i="21"/>
  <c r="H59" i="21"/>
  <c r="H60" i="21"/>
  <c r="H61" i="21"/>
  <c r="H62" i="21"/>
  <c r="H63" i="21"/>
  <c r="H64" i="21"/>
  <c r="I64" i="21" s="1"/>
  <c r="H65" i="21"/>
  <c r="I65" i="21" s="1"/>
  <c r="H66" i="21"/>
  <c r="H67" i="21"/>
  <c r="H68" i="21"/>
  <c r="H69" i="21"/>
  <c r="H70" i="21"/>
  <c r="H71" i="21"/>
  <c r="I71" i="21" s="1"/>
  <c r="H72" i="21"/>
  <c r="H73" i="21"/>
  <c r="H74" i="21"/>
  <c r="H75" i="21"/>
  <c r="H76" i="21"/>
  <c r="H77" i="21"/>
  <c r="H78" i="21"/>
  <c r="H79" i="21"/>
  <c r="H80" i="21"/>
  <c r="H81" i="21"/>
  <c r="H82" i="21"/>
  <c r="H83" i="21"/>
  <c r="H84" i="21"/>
  <c r="H85" i="21"/>
  <c r="H86" i="21"/>
  <c r="H87" i="21"/>
  <c r="H88" i="21"/>
  <c r="H89" i="21"/>
  <c r="H90" i="21"/>
  <c r="H91" i="21"/>
  <c r="H92" i="21"/>
  <c r="H93" i="21"/>
  <c r="H94" i="21"/>
  <c r="H95" i="21"/>
  <c r="H96" i="21"/>
  <c r="H97" i="21"/>
  <c r="H98" i="21"/>
  <c r="H99" i="21"/>
  <c r="H100" i="21"/>
  <c r="H101" i="21"/>
  <c r="H102" i="21"/>
  <c r="H103" i="21"/>
  <c r="H104" i="21"/>
  <c r="H105" i="21"/>
  <c r="H106" i="21"/>
  <c r="H107" i="21"/>
  <c r="H108" i="21"/>
  <c r="H109" i="21"/>
  <c r="H110" i="21"/>
  <c r="H111" i="21"/>
  <c r="H112" i="21"/>
  <c r="I112" i="21" s="1"/>
  <c r="H113" i="21"/>
  <c r="I113" i="21" s="1"/>
  <c r="H114" i="21"/>
  <c r="H115" i="21"/>
  <c r="I115" i="21" s="1"/>
  <c r="H116" i="21"/>
  <c r="H117" i="21"/>
  <c r="H118" i="21"/>
  <c r="H119" i="21"/>
  <c r="H120" i="21"/>
  <c r="H121" i="21"/>
  <c r="H2" i="21"/>
  <c r="D3" i="21"/>
  <c r="D19" i="21"/>
  <c r="D68" i="21"/>
  <c r="E68" i="21" s="1"/>
  <c r="F68" i="21" s="1"/>
  <c r="G68" i="21" s="1"/>
  <c r="D108"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2" i="21"/>
  <c r="B52" i="22"/>
  <c r="B62" i="22"/>
  <c r="B72" i="22"/>
  <c r="B82" i="22"/>
  <c r="B92" i="22"/>
  <c r="B53" i="22"/>
  <c r="B63" i="22"/>
  <c r="B73" i="22"/>
  <c r="B83" i="22"/>
  <c r="B93" i="22"/>
  <c r="B54" i="22"/>
  <c r="B64" i="22"/>
  <c r="B74" i="22"/>
  <c r="B84" i="22"/>
  <c r="B94" i="22"/>
  <c r="B55" i="22"/>
  <c r="B65" i="22"/>
  <c r="B75" i="22"/>
  <c r="B85" i="22"/>
  <c r="B95" i="22"/>
  <c r="B56" i="22"/>
  <c r="B66" i="22"/>
  <c r="B76" i="22"/>
  <c r="B86" i="22"/>
  <c r="B96" i="22"/>
  <c r="B57" i="22"/>
  <c r="B67" i="22"/>
  <c r="B77" i="22"/>
  <c r="B87" i="22"/>
  <c r="B97" i="22"/>
  <c r="B58" i="22"/>
  <c r="B68" i="22"/>
  <c r="B78" i="22"/>
  <c r="B88" i="22"/>
  <c r="B98" i="22"/>
  <c r="B59" i="22"/>
  <c r="B69" i="22"/>
  <c r="B79" i="22"/>
  <c r="B89" i="22"/>
  <c r="B99" i="22"/>
  <c r="B60" i="22"/>
  <c r="B70" i="22"/>
  <c r="B80" i="22"/>
  <c r="B90" i="22"/>
  <c r="B100" i="22"/>
  <c r="B61" i="22"/>
  <c r="B71" i="22"/>
  <c r="B81" i="22"/>
  <c r="B91" i="22"/>
  <c r="B101" i="22"/>
  <c r="B12" i="22"/>
  <c r="B22" i="22"/>
  <c r="B32" i="22"/>
  <c r="B42" i="22"/>
  <c r="B13" i="22"/>
  <c r="B23" i="22"/>
  <c r="B33" i="22"/>
  <c r="B43" i="22"/>
  <c r="B14" i="22"/>
  <c r="B24" i="22"/>
  <c r="B34" i="22"/>
  <c r="B44" i="22"/>
  <c r="B15" i="22"/>
  <c r="B25" i="22"/>
  <c r="B35" i="22"/>
  <c r="B45" i="22"/>
  <c r="B16" i="22"/>
  <c r="B26" i="22"/>
  <c r="B36" i="22"/>
  <c r="B46" i="22"/>
  <c r="B17" i="22"/>
  <c r="B27" i="22"/>
  <c r="B37" i="22"/>
  <c r="B47" i="22"/>
  <c r="B18" i="22"/>
  <c r="B28" i="22"/>
  <c r="B38" i="22"/>
  <c r="B48" i="22"/>
  <c r="B19" i="22"/>
  <c r="B29" i="22"/>
  <c r="B39" i="22"/>
  <c r="B49" i="22"/>
  <c r="B20" i="22"/>
  <c r="B30" i="22"/>
  <c r="B40" i="22"/>
  <c r="B50" i="22"/>
  <c r="B21" i="22"/>
  <c r="B31" i="22"/>
  <c r="B41" i="22"/>
  <c r="B51" i="22"/>
  <c r="B11" i="22"/>
  <c r="B10" i="22"/>
  <c r="B9" i="22"/>
  <c r="B8" i="22"/>
  <c r="B7" i="22"/>
  <c r="B6" i="22"/>
  <c r="B5" i="22"/>
  <c r="B4" i="22"/>
  <c r="B3" i="22"/>
  <c r="B2" i="22"/>
  <c r="B4" i="15" l="1"/>
  <c r="B4" i="25"/>
  <c r="F92" i="12"/>
  <c r="F88" i="12" s="1"/>
  <c r="F34" i="12"/>
  <c r="B13" i="11" s="1"/>
  <c r="B4" i="9"/>
  <c r="B4" i="11"/>
  <c r="E138" i="8"/>
  <c r="E93" i="10"/>
  <c r="E39" i="10"/>
  <c r="B8" i="9" s="1"/>
  <c r="F86" i="24"/>
  <c r="G95" i="24"/>
  <c r="G91" i="24" s="1"/>
  <c r="G86" i="24"/>
  <c r="F95" i="24"/>
  <c r="F91" i="24" s="1"/>
  <c r="F34" i="24"/>
  <c r="B13" i="25" s="1"/>
  <c r="G34" i="24"/>
  <c r="B18" i="25" s="1"/>
  <c r="E86" i="24"/>
  <c r="E95" i="24"/>
  <c r="E91" i="24" s="1"/>
  <c r="E34" i="24"/>
  <c r="B8" i="25" s="1"/>
  <c r="E98" i="10"/>
  <c r="D229" i="10" s="1"/>
  <c r="B9" i="9"/>
  <c r="E109" i="8"/>
  <c r="G109" i="8"/>
  <c r="E130" i="8"/>
  <c r="E425" i="8"/>
  <c r="F109" i="8"/>
  <c r="F100" i="8" s="1"/>
  <c r="F96" i="8" s="1"/>
  <c r="F34" i="16"/>
  <c r="F97" i="16"/>
  <c r="F93" i="16" s="1"/>
  <c r="F88" i="16"/>
  <c r="H97" i="16"/>
  <c r="H93" i="16" s="1"/>
  <c r="H88" i="16"/>
  <c r="H34" i="16"/>
  <c r="E358" i="8"/>
  <c r="B29" i="7" s="1"/>
  <c r="E369" i="8"/>
  <c r="E376" i="8"/>
  <c r="E372" i="8" s="1"/>
  <c r="D564" i="8" s="1"/>
  <c r="D273" i="8"/>
  <c r="K34" i="16"/>
  <c r="K97" i="16"/>
  <c r="K93" i="16" s="1"/>
  <c r="K88" i="16"/>
  <c r="E34" i="16"/>
  <c r="E97" i="16"/>
  <c r="E93" i="16" s="1"/>
  <c r="E88" i="16"/>
  <c r="F130" i="8"/>
  <c r="J97" i="16"/>
  <c r="J93" i="16" s="1"/>
  <c r="J88" i="16"/>
  <c r="J34" i="16"/>
  <c r="L34" i="16"/>
  <c r="L97" i="16"/>
  <c r="L93" i="16" s="1"/>
  <c r="L88" i="16"/>
  <c r="E34" i="12"/>
  <c r="B8" i="11" s="1"/>
  <c r="E92" i="12"/>
  <c r="E88" i="12" s="1"/>
  <c r="E83" i="12"/>
  <c r="D313" i="8"/>
  <c r="G130" i="8"/>
  <c r="G97" i="16"/>
  <c r="G93" i="16" s="1"/>
  <c r="G88" i="16"/>
  <c r="G34" i="16"/>
  <c r="I97" i="16"/>
  <c r="I93" i="16" s="1"/>
  <c r="I88" i="16"/>
  <c r="I34" i="16"/>
  <c r="D590" i="8"/>
  <c r="B25" i="7" s="1"/>
  <c r="D65" i="21"/>
  <c r="E65" i="21" s="1"/>
  <c r="F65" i="21" s="1"/>
  <c r="G65" i="21" s="1"/>
  <c r="I58" i="21"/>
  <c r="D57" i="21"/>
  <c r="I47" i="21"/>
  <c r="I32" i="21"/>
  <c r="I41" i="21"/>
  <c r="I97" i="21"/>
  <c r="I88" i="21"/>
  <c r="I25" i="21"/>
  <c r="E19" i="21"/>
  <c r="F19" i="21" s="1"/>
  <c r="G19" i="21" s="1"/>
  <c r="I73" i="21"/>
  <c r="I9" i="21"/>
  <c r="I57" i="21"/>
  <c r="D10" i="21"/>
  <c r="E10" i="21" s="1"/>
  <c r="F10" i="21" s="1"/>
  <c r="G10" i="21" s="1"/>
  <c r="D101" i="21"/>
  <c r="E101" i="21" s="1"/>
  <c r="F101" i="21" s="1"/>
  <c r="G101" i="21" s="1"/>
  <c r="D74" i="21"/>
  <c r="D29" i="21"/>
  <c r="I83" i="21"/>
  <c r="I26" i="21"/>
  <c r="K70" i="21"/>
  <c r="D93" i="21"/>
  <c r="D28" i="21"/>
  <c r="I118" i="21"/>
  <c r="I82" i="21"/>
  <c r="I50" i="21"/>
  <c r="K112" i="21"/>
  <c r="K64" i="21"/>
  <c r="K72" i="21"/>
  <c r="D92" i="21"/>
  <c r="E92" i="21" s="1"/>
  <c r="F92" i="21" s="1"/>
  <c r="G92" i="21" s="1"/>
  <c r="D66" i="21"/>
  <c r="E66" i="21" s="1"/>
  <c r="F66" i="21" s="1"/>
  <c r="G66" i="21" s="1"/>
  <c r="D21" i="21"/>
  <c r="E21" i="21" s="1"/>
  <c r="F21" i="21" s="1"/>
  <c r="G21" i="21" s="1"/>
  <c r="I107" i="21"/>
  <c r="I74" i="21"/>
  <c r="I48" i="21"/>
  <c r="I18" i="21"/>
  <c r="K110" i="21"/>
  <c r="K48" i="21"/>
  <c r="D85" i="21"/>
  <c r="E85" i="21" s="1"/>
  <c r="F85" i="21" s="1"/>
  <c r="G85" i="21" s="1"/>
  <c r="D20" i="21"/>
  <c r="I99" i="21"/>
  <c r="I16" i="21"/>
  <c r="K46" i="21"/>
  <c r="D84" i="21"/>
  <c r="D58" i="21"/>
  <c r="E58" i="21" s="1"/>
  <c r="F58" i="21" s="1"/>
  <c r="G58" i="21" s="1"/>
  <c r="E83" i="21"/>
  <c r="F83" i="21" s="1"/>
  <c r="G83" i="21" s="1"/>
  <c r="I98" i="21"/>
  <c r="I72" i="21"/>
  <c r="I42" i="21"/>
  <c r="I10" i="21"/>
  <c r="K89" i="21"/>
  <c r="D12" i="21"/>
  <c r="K24" i="21"/>
  <c r="D120" i="21"/>
  <c r="D76" i="21"/>
  <c r="E76" i="21" s="1"/>
  <c r="F76" i="21" s="1"/>
  <c r="G76" i="21" s="1"/>
  <c r="D49" i="21"/>
  <c r="E49" i="21" s="1"/>
  <c r="F49" i="21" s="1"/>
  <c r="G49" i="21" s="1"/>
  <c r="D11" i="21"/>
  <c r="E11" i="21" s="1"/>
  <c r="F11" i="21" s="1"/>
  <c r="G11" i="21" s="1"/>
  <c r="I96" i="21"/>
  <c r="I59" i="21"/>
  <c r="I34" i="21"/>
  <c r="K86" i="21"/>
  <c r="K22" i="21"/>
  <c r="D95" i="21"/>
  <c r="D63" i="21"/>
  <c r="D15" i="21"/>
  <c r="E102" i="21"/>
  <c r="F102" i="21" s="1"/>
  <c r="G102" i="21" s="1"/>
  <c r="D118" i="21"/>
  <c r="D86" i="21"/>
  <c r="D62" i="21"/>
  <c r="E22" i="21"/>
  <c r="F22" i="21" s="1"/>
  <c r="G22" i="21" s="1"/>
  <c r="E75" i="21"/>
  <c r="F75" i="21" s="1"/>
  <c r="G75" i="21" s="1"/>
  <c r="D47" i="21"/>
  <c r="E109" i="21"/>
  <c r="F109" i="21" s="1"/>
  <c r="G109" i="21" s="1"/>
  <c r="E69" i="21"/>
  <c r="F69" i="21" s="1"/>
  <c r="G69" i="21" s="1"/>
  <c r="E13" i="21"/>
  <c r="F13" i="21" s="1"/>
  <c r="G13" i="21" s="1"/>
  <c r="D94" i="21"/>
  <c r="D39" i="21"/>
  <c r="D79" i="21"/>
  <c r="D55" i="21"/>
  <c r="D7" i="21"/>
  <c r="D70" i="21"/>
  <c r="E108" i="21"/>
  <c r="F108" i="21" s="1"/>
  <c r="G108" i="21" s="1"/>
  <c r="E60" i="21"/>
  <c r="F60" i="21" s="1"/>
  <c r="G60" i="21" s="1"/>
  <c r="E4" i="21"/>
  <c r="F4" i="21" s="1"/>
  <c r="G4" i="21" s="1"/>
  <c r="E12" i="21"/>
  <c r="F12" i="21" s="1"/>
  <c r="G12" i="21" s="1"/>
  <c r="I119" i="21"/>
  <c r="I111" i="21"/>
  <c r="I103" i="21"/>
  <c r="I95" i="21"/>
  <c r="I87" i="21"/>
  <c r="I79" i="21"/>
  <c r="I63" i="21"/>
  <c r="D71" i="21"/>
  <c r="D31" i="21"/>
  <c r="D54" i="21"/>
  <c r="D38" i="21"/>
  <c r="D112" i="21"/>
  <c r="D30" i="21"/>
  <c r="D87" i="21"/>
  <c r="D23" i="21"/>
  <c r="D110" i="21"/>
  <c r="D78" i="21"/>
  <c r="D46" i="21"/>
  <c r="D119" i="21"/>
  <c r="E121" i="21"/>
  <c r="F121" i="21" s="1"/>
  <c r="G121" i="21" s="1"/>
  <c r="D111" i="21"/>
  <c r="E3" i="21"/>
  <c r="F3" i="21" s="1"/>
  <c r="G3" i="21" s="1"/>
  <c r="D104" i="21"/>
  <c r="D96" i="21"/>
  <c r="D88" i="21"/>
  <c r="D80" i="21"/>
  <c r="D72" i="21"/>
  <c r="D64" i="21"/>
  <c r="E56" i="21"/>
  <c r="F56" i="21" s="1"/>
  <c r="G56" i="21" s="1"/>
  <c r="D48" i="21"/>
  <c r="D40" i="21"/>
  <c r="D32" i="21"/>
  <c r="D24" i="21"/>
  <c r="D16" i="21"/>
  <c r="D8" i="21"/>
  <c r="D103" i="21"/>
  <c r="D117" i="21"/>
  <c r="D100" i="21"/>
  <c r="D91" i="21"/>
  <c r="D82" i="21"/>
  <c r="D73" i="21"/>
  <c r="D45" i="21"/>
  <c r="D36" i="21"/>
  <c r="D27" i="21"/>
  <c r="D18" i="21"/>
  <c r="D9" i="21"/>
  <c r="I109" i="21"/>
  <c r="I101" i="21"/>
  <c r="I93" i="21"/>
  <c r="I85" i="21"/>
  <c r="I77" i="21"/>
  <c r="I69" i="21"/>
  <c r="I61" i="21"/>
  <c r="I53" i="21"/>
  <c r="I45" i="21"/>
  <c r="I37" i="21"/>
  <c r="I29" i="21"/>
  <c r="I21" i="21"/>
  <c r="I13" i="21"/>
  <c r="I5" i="21"/>
  <c r="D116" i="21"/>
  <c r="D99" i="21"/>
  <c r="D90" i="21"/>
  <c r="D81" i="21"/>
  <c r="D53" i="21"/>
  <c r="D44" i="21"/>
  <c r="D35" i="21"/>
  <c r="D26" i="21"/>
  <c r="D17" i="21"/>
  <c r="I108" i="21"/>
  <c r="I100" i="21"/>
  <c r="I92" i="21"/>
  <c r="I84" i="21"/>
  <c r="I76" i="21"/>
  <c r="I68" i="21"/>
  <c r="I60" i="21"/>
  <c r="I52" i="21"/>
  <c r="I44" i="21"/>
  <c r="I36" i="21"/>
  <c r="I28" i="21"/>
  <c r="I20" i="21"/>
  <c r="I12" i="21"/>
  <c r="I4" i="21"/>
  <c r="I117" i="21"/>
  <c r="D115" i="21"/>
  <c r="D107" i="21"/>
  <c r="D98" i="21"/>
  <c r="D89" i="21"/>
  <c r="D61" i="21"/>
  <c r="D52" i="21"/>
  <c r="D43" i="21"/>
  <c r="D34" i="21"/>
  <c r="D25" i="21"/>
  <c r="I116" i="21"/>
  <c r="D2" i="21"/>
  <c r="D114" i="21"/>
  <c r="D106" i="21"/>
  <c r="D97" i="21"/>
  <c r="D51" i="21"/>
  <c r="D42" i="21"/>
  <c r="D33" i="21"/>
  <c r="D14" i="21"/>
  <c r="D5" i="21"/>
  <c r="D113" i="21"/>
  <c r="D105" i="21"/>
  <c r="D59" i="21"/>
  <c r="D50" i="21"/>
  <c r="D41" i="21"/>
  <c r="I15" i="21"/>
  <c r="K113" i="21"/>
  <c r="I55" i="21"/>
  <c r="I39" i="21"/>
  <c r="I23" i="21"/>
  <c r="I7" i="21"/>
  <c r="I31" i="21"/>
  <c r="K105" i="21"/>
  <c r="K97" i="21"/>
  <c r="K81" i="21"/>
  <c r="K73" i="21"/>
  <c r="K65" i="21"/>
  <c r="K57" i="21"/>
  <c r="K41" i="21"/>
  <c r="K25" i="21"/>
  <c r="K17" i="21"/>
  <c r="I110" i="21"/>
  <c r="I102" i="21"/>
  <c r="I94" i="21"/>
  <c r="I86" i="21"/>
  <c r="I78" i="21"/>
  <c r="I70" i="21"/>
  <c r="I62" i="21"/>
  <c r="I54" i="21"/>
  <c r="I46" i="21"/>
  <c r="I38" i="21"/>
  <c r="I30" i="21"/>
  <c r="I22" i="21"/>
  <c r="I14" i="21"/>
  <c r="I6" i="21"/>
  <c r="I43" i="21"/>
  <c r="I27" i="21"/>
  <c r="I11" i="21"/>
  <c r="I106" i="21"/>
  <c r="I81" i="21"/>
  <c r="I67" i="21"/>
  <c r="I56" i="21"/>
  <c r="I40" i="21"/>
  <c r="I24" i="21"/>
  <c r="I8" i="21"/>
  <c r="I2" i="21"/>
  <c r="I114" i="21"/>
  <c r="I105" i="21"/>
  <c r="I91" i="21"/>
  <c r="I80" i="21"/>
  <c r="I66" i="21"/>
  <c r="I121" i="21"/>
  <c r="I104" i="21"/>
  <c r="I90" i="21"/>
  <c r="I120" i="21"/>
  <c r="I89" i="21"/>
  <c r="I75" i="21"/>
  <c r="K115" i="21"/>
  <c r="K99" i="21"/>
  <c r="K83" i="21"/>
  <c r="K67" i="21"/>
  <c r="K59" i="21"/>
  <c r="K51" i="21"/>
  <c r="K43" i="21"/>
  <c r="K35" i="21"/>
  <c r="K27" i="21"/>
  <c r="K19" i="21"/>
  <c r="K11" i="21"/>
  <c r="K3" i="21"/>
  <c r="K62" i="21"/>
  <c r="K40" i="21"/>
  <c r="K80" i="21"/>
  <c r="D215" i="6"/>
  <c r="E37" i="8" l="1"/>
  <c r="B9" i="7" s="1"/>
  <c r="D219" i="12"/>
  <c r="B14" i="11"/>
  <c r="B5" i="7"/>
  <c r="B14" i="25"/>
  <c r="D243" i="6"/>
  <c r="B19" i="25"/>
  <c r="B9" i="25"/>
  <c r="D223" i="24"/>
  <c r="E91" i="8"/>
  <c r="F37" i="8"/>
  <c r="B14" i="7" s="1"/>
  <c r="G37" i="8"/>
  <c r="B19" i="7" s="1"/>
  <c r="B30" i="7"/>
  <c r="G100" i="8"/>
  <c r="G96" i="8" s="1"/>
  <c r="E100" i="8"/>
  <c r="E96" i="8" s="1"/>
  <c r="B15" i="7"/>
  <c r="G91" i="8"/>
  <c r="F91" i="8"/>
  <c r="B9" i="11"/>
  <c r="D224" i="16"/>
  <c r="E99" i="6"/>
  <c r="E120" i="6"/>
  <c r="D203" i="6"/>
  <c r="D8" i="6"/>
  <c r="E120" i="21"/>
  <c r="F120" i="21" s="1"/>
  <c r="G120" i="21" s="1"/>
  <c r="E57" i="21"/>
  <c r="F57" i="21" s="1"/>
  <c r="G57" i="21" s="1"/>
  <c r="E20" i="21"/>
  <c r="F20" i="21" s="1"/>
  <c r="G20" i="21" s="1"/>
  <c r="E84" i="21"/>
  <c r="F84" i="21" s="1"/>
  <c r="G84" i="21" s="1"/>
  <c r="E29" i="21"/>
  <c r="F29" i="21" s="1"/>
  <c r="G29" i="21" s="1"/>
  <c r="E74" i="21"/>
  <c r="F74" i="21" s="1"/>
  <c r="G74" i="21" s="1"/>
  <c r="E93" i="21"/>
  <c r="F93" i="21" s="1"/>
  <c r="G93" i="21" s="1"/>
  <c r="E28" i="21"/>
  <c r="F28" i="21" s="1"/>
  <c r="G28" i="21" s="1"/>
  <c r="E42" i="21"/>
  <c r="F42" i="21" s="1"/>
  <c r="G42" i="21" s="1"/>
  <c r="E26" i="21"/>
  <c r="F26" i="21" s="1"/>
  <c r="G26" i="21" s="1"/>
  <c r="E40" i="21"/>
  <c r="F40" i="21" s="1"/>
  <c r="G40" i="21" s="1"/>
  <c r="E55" i="21"/>
  <c r="F55" i="21" s="1"/>
  <c r="G55" i="21" s="1"/>
  <c r="E51" i="21"/>
  <c r="F51" i="21" s="1"/>
  <c r="G51" i="21" s="1"/>
  <c r="E35" i="21"/>
  <c r="F35" i="21" s="1"/>
  <c r="G35" i="21" s="1"/>
  <c r="E9" i="21"/>
  <c r="F9" i="21" s="1"/>
  <c r="G9" i="21" s="1"/>
  <c r="E100" i="21"/>
  <c r="F100" i="21" s="1"/>
  <c r="G100" i="21" s="1"/>
  <c r="E104" i="21"/>
  <c r="F104" i="21" s="1"/>
  <c r="G104" i="21" s="1"/>
  <c r="E46" i="21"/>
  <c r="F46" i="21" s="1"/>
  <c r="G46" i="21" s="1"/>
  <c r="E97" i="21"/>
  <c r="F97" i="21" s="1"/>
  <c r="G97" i="21" s="1"/>
  <c r="E61" i="21"/>
  <c r="F61" i="21" s="1"/>
  <c r="G61" i="21" s="1"/>
  <c r="E44" i="21"/>
  <c r="F44" i="21" s="1"/>
  <c r="G44" i="21" s="1"/>
  <c r="E18" i="21"/>
  <c r="F18" i="21" s="1"/>
  <c r="G18" i="21" s="1"/>
  <c r="E117" i="21"/>
  <c r="F117" i="21" s="1"/>
  <c r="G117" i="21" s="1"/>
  <c r="E16" i="21"/>
  <c r="F16" i="21" s="1"/>
  <c r="G16" i="21" s="1"/>
  <c r="E48" i="21"/>
  <c r="F48" i="21" s="1"/>
  <c r="G48" i="21" s="1"/>
  <c r="E87" i="21"/>
  <c r="F87" i="21" s="1"/>
  <c r="G87" i="21" s="1"/>
  <c r="E31" i="21"/>
  <c r="F31" i="21" s="1"/>
  <c r="G31" i="21" s="1"/>
  <c r="E79" i="21"/>
  <c r="F79" i="21" s="1"/>
  <c r="G79" i="21" s="1"/>
  <c r="E15" i="21"/>
  <c r="F15" i="21" s="1"/>
  <c r="G15" i="21" s="1"/>
  <c r="E52" i="21"/>
  <c r="F52" i="21" s="1"/>
  <c r="G52" i="21" s="1"/>
  <c r="E89" i="21"/>
  <c r="F89" i="21" s="1"/>
  <c r="G89" i="21" s="1"/>
  <c r="E70" i="21"/>
  <c r="F70" i="21" s="1"/>
  <c r="G70" i="21" s="1"/>
  <c r="E62" i="21"/>
  <c r="F62" i="21" s="1"/>
  <c r="G62" i="21" s="1"/>
  <c r="E114" i="21"/>
  <c r="F114" i="21" s="1"/>
  <c r="G114" i="21" s="1"/>
  <c r="E98" i="21"/>
  <c r="F98" i="21" s="1"/>
  <c r="G98" i="21" s="1"/>
  <c r="E81" i="21"/>
  <c r="F81" i="21" s="1"/>
  <c r="G81" i="21" s="1"/>
  <c r="E36" i="21"/>
  <c r="F36" i="21" s="1"/>
  <c r="G36" i="21" s="1"/>
  <c r="E24" i="21"/>
  <c r="F24" i="21" s="1"/>
  <c r="G24" i="21" s="1"/>
  <c r="E78" i="21"/>
  <c r="F78" i="21" s="1"/>
  <c r="G78" i="21" s="1"/>
  <c r="E94" i="21"/>
  <c r="F94" i="21" s="1"/>
  <c r="G94" i="21" s="1"/>
  <c r="E63" i="21"/>
  <c r="F63" i="21" s="1"/>
  <c r="G63" i="21" s="1"/>
  <c r="E43" i="21"/>
  <c r="F43" i="21" s="1"/>
  <c r="G43" i="21" s="1"/>
  <c r="E91" i="21"/>
  <c r="F91" i="21" s="1"/>
  <c r="G91" i="21" s="1"/>
  <c r="E72" i="21"/>
  <c r="F72" i="21" s="1"/>
  <c r="G72" i="21" s="1"/>
  <c r="E23" i="21"/>
  <c r="F23" i="21" s="1"/>
  <c r="G23" i="21" s="1"/>
  <c r="E113" i="21"/>
  <c r="F113" i="21" s="1"/>
  <c r="G113" i="21" s="1"/>
  <c r="E53" i="21"/>
  <c r="F53" i="21" s="1"/>
  <c r="G53" i="21" s="1"/>
  <c r="E27" i="21"/>
  <c r="F27" i="21" s="1"/>
  <c r="G27" i="21" s="1"/>
  <c r="E118" i="21"/>
  <c r="F118" i="21" s="1"/>
  <c r="G118" i="21" s="1"/>
  <c r="E41" i="21"/>
  <c r="F41" i="21" s="1"/>
  <c r="G41" i="21" s="1"/>
  <c r="E5" i="21"/>
  <c r="F5" i="21" s="1"/>
  <c r="G5" i="21" s="1"/>
  <c r="E2" i="21"/>
  <c r="F2" i="21" s="1"/>
  <c r="G2" i="21" s="1"/>
  <c r="E107" i="21"/>
  <c r="F107" i="21" s="1"/>
  <c r="G107" i="21" s="1"/>
  <c r="E90" i="21"/>
  <c r="F90" i="21" s="1"/>
  <c r="G90" i="21" s="1"/>
  <c r="E45" i="21"/>
  <c r="F45" i="21" s="1"/>
  <c r="G45" i="21" s="1"/>
  <c r="E88" i="21"/>
  <c r="F88" i="21" s="1"/>
  <c r="G88" i="21" s="1"/>
  <c r="E119" i="21"/>
  <c r="F119" i="21" s="1"/>
  <c r="G119" i="21" s="1"/>
  <c r="E110" i="21"/>
  <c r="F110" i="21" s="1"/>
  <c r="G110" i="21" s="1"/>
  <c r="E38" i="21"/>
  <c r="F38" i="21" s="1"/>
  <c r="G38" i="21" s="1"/>
  <c r="E71" i="21"/>
  <c r="F71" i="21" s="1"/>
  <c r="G71" i="21" s="1"/>
  <c r="E105" i="21"/>
  <c r="F105" i="21" s="1"/>
  <c r="G105" i="21" s="1"/>
  <c r="E8" i="21"/>
  <c r="F8" i="21" s="1"/>
  <c r="G8" i="21" s="1"/>
  <c r="E106" i="21"/>
  <c r="F106" i="21" s="1"/>
  <c r="G106" i="21" s="1"/>
  <c r="E50" i="21"/>
  <c r="F50" i="21" s="1"/>
  <c r="G50" i="21" s="1"/>
  <c r="E14" i="21"/>
  <c r="F14" i="21" s="1"/>
  <c r="G14" i="21" s="1"/>
  <c r="E25" i="21"/>
  <c r="F25" i="21" s="1"/>
  <c r="G25" i="21" s="1"/>
  <c r="E115" i="21"/>
  <c r="F115" i="21" s="1"/>
  <c r="G115" i="21" s="1"/>
  <c r="E99" i="21"/>
  <c r="F99" i="21" s="1"/>
  <c r="G99" i="21" s="1"/>
  <c r="E73" i="21"/>
  <c r="F73" i="21" s="1"/>
  <c r="G73" i="21" s="1"/>
  <c r="E32" i="21"/>
  <c r="F32" i="21" s="1"/>
  <c r="G32" i="21" s="1"/>
  <c r="E111" i="21"/>
  <c r="F111" i="21" s="1"/>
  <c r="G111" i="21" s="1"/>
  <c r="E30" i="21"/>
  <c r="F30" i="21" s="1"/>
  <c r="G30" i="21" s="1"/>
  <c r="E7" i="21"/>
  <c r="F7" i="21" s="1"/>
  <c r="G7" i="21" s="1"/>
  <c r="E47" i="21"/>
  <c r="F47" i="21" s="1"/>
  <c r="G47" i="21" s="1"/>
  <c r="E95" i="21"/>
  <c r="F95" i="21" s="1"/>
  <c r="G95" i="21" s="1"/>
  <c r="E103" i="21"/>
  <c r="F103" i="21" s="1"/>
  <c r="G103" i="21" s="1"/>
  <c r="E80" i="21"/>
  <c r="F80" i="21" s="1"/>
  <c r="G80" i="21" s="1"/>
  <c r="E39" i="21"/>
  <c r="F39" i="21" s="1"/>
  <c r="G39" i="21" s="1"/>
  <c r="E59" i="21"/>
  <c r="F59" i="21" s="1"/>
  <c r="G59" i="21" s="1"/>
  <c r="E33" i="21"/>
  <c r="F33" i="21" s="1"/>
  <c r="G33" i="21" s="1"/>
  <c r="E34" i="21"/>
  <c r="F34" i="21" s="1"/>
  <c r="G34" i="21" s="1"/>
  <c r="E17" i="21"/>
  <c r="F17" i="21" s="1"/>
  <c r="G17" i="21" s="1"/>
  <c r="E116" i="21"/>
  <c r="F116" i="21" s="1"/>
  <c r="G116" i="21" s="1"/>
  <c r="E82" i="21"/>
  <c r="F82" i="21" s="1"/>
  <c r="G82" i="21" s="1"/>
  <c r="E64" i="21"/>
  <c r="F64" i="21" s="1"/>
  <c r="G64" i="21" s="1"/>
  <c r="E96" i="21"/>
  <c r="F96" i="21" s="1"/>
  <c r="G96" i="21" s="1"/>
  <c r="E112" i="21"/>
  <c r="F112" i="21" s="1"/>
  <c r="G112" i="21" s="1"/>
  <c r="E54" i="21"/>
  <c r="F54" i="21" s="1"/>
  <c r="G54" i="21" s="1"/>
  <c r="E86" i="21"/>
  <c r="F86" i="21" s="1"/>
  <c r="G86" i="21" s="1"/>
  <c r="B10" i="7" l="1"/>
  <c r="B4" i="5"/>
  <c r="D287" i="8"/>
  <c r="B5" i="15"/>
  <c r="D249" i="16"/>
  <c r="G142" i="8"/>
  <c r="G147" i="8" s="1"/>
  <c r="E34" i="6"/>
  <c r="B8" i="5" s="1"/>
  <c r="E81" i="6"/>
  <c r="E90" i="6"/>
  <c r="E86" i="6" s="1"/>
  <c r="D217" i="6" s="1"/>
  <c r="B20" i="7" l="1"/>
  <c r="B9" i="5"/>
</calcChain>
</file>

<file path=xl/sharedStrings.xml><?xml version="1.0" encoding="utf-8"?>
<sst xmlns="http://schemas.openxmlformats.org/spreadsheetml/2006/main" count="4217" uniqueCount="641">
  <si>
    <t>Borrower Information</t>
  </si>
  <si>
    <t>Property Information</t>
  </si>
  <si>
    <t>Loan Information</t>
  </si>
  <si>
    <t>Sort ID</t>
  </si>
  <si>
    <t>MISMO Data Point Name</t>
  </si>
  <si>
    <t>MESSAGE-level data points</t>
  </si>
  <si>
    <t>XPath: MESSAGE</t>
  </si>
  <si>
    <t>MISMOReferenceModelIdentifier</t>
  </si>
  <si>
    <t>R</t>
  </si>
  <si>
    <t>XPath: MESSAGE/ABOUT_VERSIONS/ABOUT_VERSION</t>
  </si>
  <si>
    <t>AboutVersionIdentifier</t>
  </si>
  <si>
    <t>CreatedDatetime</t>
  </si>
  <si>
    <t>AddressLineText</t>
  </si>
  <si>
    <t>123 Main Street</t>
  </si>
  <si>
    <t>CityName</t>
  </si>
  <si>
    <t>Anytown</t>
  </si>
  <si>
    <t>PostalCode</t>
  </si>
  <si>
    <t>StateCode</t>
  </si>
  <si>
    <t>VA</t>
  </si>
  <si>
    <t>CR</t>
  </si>
  <si>
    <t>ConstructionMethodType</t>
  </si>
  <si>
    <t>SiteBuilt</t>
  </si>
  <si>
    <t>FinancedUnitCount</t>
  </si>
  <si>
    <t>PropertyValuationAmount</t>
  </si>
  <si>
    <t>CombinedLTVRatioPercent</t>
  </si>
  <si>
    <t>XPath: MESSAGE/DEAL_SETS/DEAL_SET/DEALS/DEAL/LOANS/LOAN</t>
  </si>
  <si>
    <t>SubjectLoan</t>
  </si>
  <si>
    <t>Month</t>
  </si>
  <si>
    <t>Fixed</t>
  </si>
  <si>
    <t>0.00</t>
  </si>
  <si>
    <t>PurchasePriceAmount</t>
  </si>
  <si>
    <t>ApplicationReceivedDate</t>
  </si>
  <si>
    <t>LoanStateDate</t>
  </si>
  <si>
    <t>LoanStateType</t>
  </si>
  <si>
    <t>AtClosing</t>
  </si>
  <si>
    <t>LTVRatioPercent</t>
  </si>
  <si>
    <t>LoanMaturityDate</t>
  </si>
  <si>
    <t>LoanMaturityPeriodCount</t>
  </si>
  <si>
    <t>LoanMaturityPeriodType</t>
  </si>
  <si>
    <t>ScheduledFirstPaymentDate</t>
  </si>
  <si>
    <t>LoanPurposeType</t>
  </si>
  <si>
    <t>Purchase</t>
  </si>
  <si>
    <t>MortgageType</t>
  </si>
  <si>
    <t>NoteAmount</t>
  </si>
  <si>
    <t>NoteDate</t>
  </si>
  <si>
    <t>MortgageModificationIndicator</t>
  </si>
  <si>
    <t>(Repeat container for each Identifier)</t>
  </si>
  <si>
    <t>Current</t>
  </si>
  <si>
    <t>LastPaidInstallmentDueDate</t>
  </si>
  <si>
    <t>UPBAmount</t>
  </si>
  <si>
    <t>Borrower</t>
  </si>
  <si>
    <t>FirstName</t>
  </si>
  <si>
    <t>John</t>
  </si>
  <si>
    <t>LastName</t>
  </si>
  <si>
    <t>Smith</t>
  </si>
  <si>
    <t>MiddleName</t>
  </si>
  <si>
    <t>Q</t>
  </si>
  <si>
    <t>SuffixName</t>
  </si>
  <si>
    <t>JR</t>
  </si>
  <si>
    <t>BorrowerClassificationType</t>
  </si>
  <si>
    <t>Primary</t>
  </si>
  <si>
    <t>CreditScoreValue</t>
  </si>
  <si>
    <t>BorrowerFirstTimeHomebuyerIndicator</t>
  </si>
  <si>
    <t>false</t>
  </si>
  <si>
    <t>PartyRoleType</t>
  </si>
  <si>
    <t>TaxpayerIdentifierType</t>
  </si>
  <si>
    <t>SocialSecurityNumber</t>
  </si>
  <si>
    <t>TaxpayerIdentifierValue</t>
  </si>
  <si>
    <t>Document Custodian</t>
  </si>
  <si>
    <t>PartyRoleIdentifier</t>
  </si>
  <si>
    <t>DocumentCustodian</t>
  </si>
  <si>
    <t>Loan Originator</t>
  </si>
  <si>
    <t>LoanOriginatorType</t>
  </si>
  <si>
    <t>Lender</t>
  </si>
  <si>
    <t>LoanOriginator</t>
  </si>
  <si>
    <t>FullName</t>
  </si>
  <si>
    <t>Servicer</t>
  </si>
  <si>
    <t>Conditionality</t>
  </si>
  <si>
    <t>XPath: MESSAGE/DEAL_SETS/DEAL_SET/ACH/EXTENSION/OTHER/ACHS/ACH</t>
  </si>
  <si>
    <t>ACHBankAccountPurposeType</t>
  </si>
  <si>
    <t>ACH_ABARoutingAndTransitIdentifier</t>
  </si>
  <si>
    <t>ACHBankAccountIdentifier</t>
  </si>
  <si>
    <t>PrincipalAndInterest</t>
  </si>
  <si>
    <t>TaxesAndInsurance</t>
  </si>
  <si>
    <t>00000000001233353340</t>
  </si>
  <si>
    <t>122000661</t>
  </si>
  <si>
    <t>371829465</t>
  </si>
  <si>
    <t>00000022343453245245</t>
  </si>
  <si>
    <t>Loan #1 Values</t>
  </si>
  <si>
    <t>XPath:MESSAGE/DEAL_SETS/DEAL_SET/EXTENSION/OTHER/DOCUMENT_SPECIFIC_DATA_SETS/DOCUMENT_SPECIFIC_DATA_SET/EXTENSION/OTHER/DOCUMENT_CERTIFICATIONS/DOCUMENT_CERTIFICATION/DOCUMENT_CERTIFICATION_DETAIL</t>
  </si>
  <si>
    <t>DocumentRequiredIndicator</t>
  </si>
  <si>
    <t>DocumentSubmissionIndicator</t>
  </si>
  <si>
    <t>XPath:MESSAGE/DEAL_SETS/DEAL_SET/EXTENSION/OTHER/SECURITIES/SECURITY/SECURITY_CERTIFICATES/SECURITY_CERTIFICATE</t>
  </si>
  <si>
    <t>CertificateType</t>
  </si>
  <si>
    <t>CertificateIdentifier</t>
  </si>
  <si>
    <t>CertificateMaturityDate</t>
  </si>
  <si>
    <t>CertificatePrincipalBalanceAmount</t>
  </si>
  <si>
    <t>XPath:MESSAGE/DEAL_SETS/DEAL_SET/EXTENSION/OTHER/SECURITIES/SECURITY/SECURITY_DETAIL</t>
  </si>
  <si>
    <t>XPath:MESSAGE/DEAL_SETS/DEAL_SET/EXTENSION/OTHER/SECURITIES/SECURITY/SECURITY_INVESTORS/SECURITY_INVESTOR/ACH</t>
  </si>
  <si>
    <t>SecurityTradeBookEntryDate</t>
  </si>
  <si>
    <t>Loan Data</t>
  </si>
  <si>
    <t>ACHInstitutionTelegraphicAbbreviationName</t>
  </si>
  <si>
    <t>ACHReceiverSubaccountName</t>
  </si>
  <si>
    <t>O</t>
  </si>
  <si>
    <t>SecurityOriginalSubscriptionAmount</t>
  </si>
  <si>
    <t>ACHBankAccountDescription</t>
  </si>
  <si>
    <t>ConstructionMethodTypeOtherDescription</t>
  </si>
  <si>
    <t>PropertyValuationEffectiveDate</t>
  </si>
  <si>
    <t>IndexType</t>
  </si>
  <si>
    <t>InterestAndPaymentAdjustmentIndexLeadDaysCount</t>
  </si>
  <si>
    <t>CeilingRatePercent</t>
  </si>
  <si>
    <t>FloorRatePercent</t>
  </si>
  <si>
    <t>MarginRatePercent</t>
  </si>
  <si>
    <t>AdjustmentRuleType</t>
  </si>
  <si>
    <t>PerChangeMaximumDecreaseRatePercent</t>
  </si>
  <si>
    <t>PerChangeMaximumIncreaseRatePercent</t>
  </si>
  <si>
    <t>PerChangeRateAdjustmentEffectiveDate</t>
  </si>
  <si>
    <t>AmortizationType</t>
  </si>
  <si>
    <t>DownPaymentAmount</t>
  </si>
  <si>
    <t>FundsType</t>
  </si>
  <si>
    <t>FundsTypeOtherDescription</t>
  </si>
  <si>
    <t>GovernmentRefinanceType</t>
  </si>
  <si>
    <t>GovernmentRefinanceTypeOtherDescription</t>
  </si>
  <si>
    <t>GovernmentAnnualPremiumAmount</t>
  </si>
  <si>
    <t>GovernmentAnnualPremiumPercent</t>
  </si>
  <si>
    <t>GovernmentUpfrontPremiumAmount</t>
  </si>
  <si>
    <t>GovernmentUpfrontPremiumPercent</t>
  </si>
  <si>
    <t>GuarantyAmount</t>
  </si>
  <si>
    <t>GuarantyPercent</t>
  </si>
  <si>
    <t>BuydownTemporarySubsidyFundingIndicator</t>
  </si>
  <si>
    <t>TotalDebtExpenseRatioPercent</t>
  </si>
  <si>
    <t>MortgageProgramType</t>
  </si>
  <si>
    <t>RefinanceCashOutDeterminationType</t>
  </si>
  <si>
    <t>CurrentInterestRatePercent</t>
  </si>
  <si>
    <t>LoanIdentifierType</t>
  </si>
  <si>
    <t>LoanIdentifier</t>
  </si>
  <si>
    <t>MERSOriginalMortgageeOfRecordIndicator</t>
  </si>
  <si>
    <t>PrincipalAndInterestPaymentAmount</t>
  </si>
  <si>
    <t>AggregateLoanCurtailmentAmount</t>
  </si>
  <si>
    <t>MonetaryEventAppliedDate</t>
  </si>
  <si>
    <t>MonetaryEventGrossPrincipalAmount</t>
  </si>
  <si>
    <t>MonetaryEventType</t>
  </si>
  <si>
    <t>MonetaryEventTypeOtherDescription</t>
  </si>
  <si>
    <t>Investor</t>
  </si>
  <si>
    <t>PoolIssuer</t>
  </si>
  <si>
    <t>ServicerType</t>
  </si>
  <si>
    <t>Trust</t>
  </si>
  <si>
    <t>PoolCertificateInitialPaymentDate</t>
  </si>
  <si>
    <t>GovernmentBondFinanceIndicator</t>
  </si>
  <si>
    <t>GovernmentBondFinancingProgramType</t>
  </si>
  <si>
    <t>GovernmentBondFinancingProgramName</t>
  </si>
  <si>
    <t>PoolClassType</t>
  </si>
  <si>
    <t>PoolConcurrentTransferIndicator</t>
  </si>
  <si>
    <t>PoolCurrentLoanCount</t>
  </si>
  <si>
    <t>PoolCurrentPrincipalBalanceAmount</t>
  </si>
  <si>
    <t>PoolIdentifier</t>
  </si>
  <si>
    <t>PoolingMethodType</t>
  </si>
  <si>
    <t>PoolInterestAdjustmentEffectiveDate</t>
  </si>
  <si>
    <t>PoolIssueDate</t>
  </si>
  <si>
    <t>PoolMarginRatePercent</t>
  </si>
  <si>
    <t>PoolMaturityDate</t>
  </si>
  <si>
    <t>PoolSecurityIssueDateInterestRatePercent</t>
  </si>
  <si>
    <t>PoolStructureType</t>
  </si>
  <si>
    <t>PoolSuffixIdentifier</t>
  </si>
  <si>
    <t>PoolMaturityPeriodCount</t>
  </si>
  <si>
    <t>PoolMaturityPeriodType</t>
  </si>
  <si>
    <t xml:space="preserve">PoolCurrentPrincipalBalanceAmount </t>
  </si>
  <si>
    <t>XPath:MESSAGE/DEAL_SETS/DEAL_SET/EXTENSION/OTHER/SECURITIES/SECURITY/SECURITY_INVESTORS/SECURITY_INVESTOR/INVESTOR_DETAIL</t>
  </si>
  <si>
    <t>XPath:MESSAGE/DEAL_SETS/DEAL_SET/EXTENSION/OTHER/SECURITIES/SECURITY/SECURITY_INVESTORS/SECURITY_INVESTOR/ACH/EXTENSION/OTHER</t>
  </si>
  <si>
    <t>XPath:MESSAGE/DEAL_SETS/DEAL_SET/DEALS/DEAL/COLLATERALS/COLLATERAL/SUBJECT_PROPERTY/ADDRESS</t>
  </si>
  <si>
    <t>COLLATERAL (Subject property)</t>
  </si>
  <si>
    <t>CLTV</t>
  </si>
  <si>
    <t>XPath:MESSAGE/DEAL_SETS/DEAL_SET/DEALS/DEAL/COLLATERALS/COLLATERAL/SUBJECT_PROPERTY/PROPERTY_DETAIL</t>
  </si>
  <si>
    <t>XPath:MESSAGE/DEAL_SETS/DEAL_SET/DEALS/DEAL/COLLATERALS/COLLATERAL/SUBJECT_PROPERTY/PROPERTY_VALUATIONS/PROPERTY_VALUATION/PROPERTY_VALUATION_DETAIL</t>
  </si>
  <si>
    <t>XPath:MESSAGE/DEAL_SETS/DEAL_SET/DEALS/DEAL/LOANS/COMBINED_LTVS/COMBINED_LTV</t>
  </si>
  <si>
    <t>LoanRoleType (attribute of LOAN container)</t>
  </si>
  <si>
    <t>Pool/Security Values</t>
  </si>
  <si>
    <t xml:space="preserve">LOAN container where LoanStateType = “Current” </t>
  </si>
  <si>
    <t xml:space="preserve">LOAN container where LoanStateType = “AtClosing” </t>
  </si>
  <si>
    <t>Loan level PARTY data points</t>
  </si>
  <si>
    <t>Pool level PARTY data points</t>
  </si>
  <si>
    <t>Parties to the transaction</t>
  </si>
  <si>
    <t>Scenario 1 Narrative - Simple Fixed Purchase, SF Pool</t>
  </si>
  <si>
    <t>GNMA 1.4</t>
  </si>
  <si>
    <t>3.3.0</t>
  </si>
  <si>
    <t>XPath:MESSAGE/DEAL_SETS/DEAL_SET/DEALS/DEAL/LOANS/LOAN/ADJUSTMENT/INTEREST_RATE_ADJUSTMENT/INDEX_RULES/INDEX_RULE</t>
  </si>
  <si>
    <t>XPath:MESSAGE/DEAL_SETS/DEAL_SET/DEALS/DEAL/PARTIES/PARTY/ROLES/ROLE/ROLE_DETAIL</t>
  </si>
  <si>
    <t>XPath:MESSAGE/DEAL_SETS/DEAL_SET/PARTIES/PARTY/ROLES/ROLE/ROLE_DETAIL</t>
  </si>
  <si>
    <t>XPath:MESSAGE/DEAL_SETS/DEAL_SET/DEALS/DEAL/LOANS/LOAN/ADJUSTMENT/INTEREST_RATE_ADJUSTMENT/INTEREST_RATE_LIFETIME_ADJUSTMENT_RULE</t>
  </si>
  <si>
    <t>XPath:MESSAGE/DEAL_SETS/DEAL_SET/DEALS/DEAL/LOANS/LOAN/ADJUSTMENT/INTEREST_RATE_ADJUSTMENT/INTEREST_RATE_PER_CHANGE_ADJUSTMENT_RULES/INTEREST_RATE_PER_CHANGE_ADJUSTMENT_RULE</t>
  </si>
  <si>
    <t>XPath:MESSAGE/DEAL_SETS/DEAL_SET/DEALS/DEAL/LOANS/LOAN/AMORTIZATION/AMORTIZATION_RULE</t>
  </si>
  <si>
    <t>XPath:MESSAGE/DEAL_SETS/DEAL_SET/DEALS/DEAL/LOANS/LOAN/DOCUMENT_SPECIFIC_DATA_SETS/DOCUMENT_SPECIFIC_DATA_SET/URLA/URLA_DETAIL</t>
  </si>
  <si>
    <t>XPath:MESSAGE/DEAL_SETS/DEAL_SET/DEALS/DEAL/LOANS/LOAN/DOWN_PAYMENTS/DOWN_PAYMENT</t>
  </si>
  <si>
    <t>XPath:MESSAGE/DEAL_SETS/DEAL_SET/DEALS/DEAL/LOANS/LOAN/GOVERNMENT_LOAN</t>
  </si>
  <si>
    <t>XPath:MESSAGE/DEAL_SETS/DEAL_SET/DEALS/DEAL/LOANS/LOAN/GOVERNMENT_LOAN/EXTENSION/OTHER</t>
  </si>
  <si>
    <t>XPath:MESSAGE/DEAL_SETS/DEAL_SET/DEALS/DEAL/LOANS/LOAN/LOAN_DETAIL</t>
  </si>
  <si>
    <t>XPath:MESSAGE/DEAL_SETS/DEAL_SET/DEALS/DEAL/LOANS/LOAN/LOAN_STATE</t>
  </si>
  <si>
    <t>XPath:MESSAGE/DEAL_SETS/DEAL_SET/DEALS/DEAL/LOANS/LOAN/MATURITY/MATURITY_RULE</t>
  </si>
  <si>
    <t>XPath:MESSAGE/DEAL_SETS/DEAL_SET/DEALS/DEAL/LOANS/LOAN/LTV</t>
  </si>
  <si>
    <t>XPath:MESSAGE/DEAL_SETS/DEAL_SET/DEALS/DEAL/LOANS/LOAN/PAYMENT/PAYMENT_RULE</t>
  </si>
  <si>
    <t>XPath:MESSAGE/DEAL_SETS/DEAL_SET/DEALS/DEAL/LOANS/LOAN/QUALIFICATION</t>
  </si>
  <si>
    <t>XPath:MESSAGE/DEAL_SETS/DEAL_SET/DEALS/DEAL/LOANS/LOAN/TERMS_OF_LOAN</t>
  </si>
  <si>
    <t>XPath:MESSAGE/DEAL_SETS/DEAL_SET/DEALS/DEAL/LOANS/LOAN/TERMS_OF_LOAN/EXTENSION/OTHER</t>
  </si>
  <si>
    <t>XPath:MESSAGE/DEAL_SETS/DEAL_SET/DEALS/DEAL/LOANS/LOAN/REFINANCE</t>
  </si>
  <si>
    <t>XPath:MESSAGE/DEAL_SETS/DEAL_SET/DEALS/DEAL/PARTIES/PARTY/INDIVIDUAL/NAME</t>
  </si>
  <si>
    <t>XPath:MESSAGE/DEAL_SETS/DEAL_SET/DEALS/DEAL/PARTIES/PARTY/ROLES/ROLE/BORROWER/BORROWER_DETAIL</t>
  </si>
  <si>
    <t>XPath:MESSAGE/DEAL_SETS/DEAL_SET/DEALS/DEAL/PARTIES/PARTY/ROLES/ROLE/BORROWER/CREDIT_SCORES/CREDIT_SCORE/CREDIT_SCORE_DETAIL</t>
  </si>
  <si>
    <t>XPath:MESSAGE/DEAL_SETS/DEAL_SET/DEALS/DEAL/PARTIES/PARTY/ROLES/ROLE/BORROWER/DECLARATION/DECLARATION_DETAIL</t>
  </si>
  <si>
    <t>XPath:MESSAGE/DEAL_SETS/DEAL_SET/DEALS/DEAL/PARTIES/PARTY/TAXPAYER_IDENTIFIERS/TAXPAYER_IDENTIFIER</t>
  </si>
  <si>
    <t>XPath:MESSAGE/DEAL_SETS/DEAL_SET/PARTIES/PARTY/ROLES/ROLE/PARTY_ROLE_IDENTIFIERS/PARTY_ROLE_IDENTIFIER</t>
  </si>
  <si>
    <t>XPath:MESSAGE/DEAL_SETS/DEAL_SET/EXTENSION/OTHER/SECURITIES/SECURITY/SECURITY_INVESTORS/SECURITY_INVESTOR/PARTIES/PARTY/LEGAL_ENTITY/LEGAL_ENTITY_DETAIL</t>
  </si>
  <si>
    <t>XPath:MESSAGE/DEAL_SETS/DEAL_SET/DEALS/DEAL/PARTIES/PARTY/ROLES/ROLE/LOAN_ORIGINATOR</t>
  </si>
  <si>
    <t>Pool Issuer</t>
  </si>
  <si>
    <t>Pool Issuer Transferee</t>
  </si>
  <si>
    <t>XPath:MESSAGE/DEAL_SETS/DEAL_SET/PARTIES/PARTY/ROLES/ROLE/SERVICER</t>
  </si>
  <si>
    <t>XPath:MESSAGE/DEAL_SETS/DEAL_SET/PARTIES/PARTY/TAXPAYER_IDENTIFIERS/TAXPAYER_IDENTIFIER</t>
  </si>
  <si>
    <t>XPath:MESSAGE/DEAL_SETS/DEAL_SET/POOL/POOL_DETAIL</t>
  </si>
  <si>
    <t>XPath:MESSAGE/DEAL_SETS/DEAL_SET/POOL/POOL_CERTIFICATE</t>
  </si>
  <si>
    <t>XPath:MESSAGE/DEAL_SETS/DEAL_SET/POOL/POOL_DETAIL/EXTENSION/OTHER</t>
  </si>
  <si>
    <t>XPath:MESSAGE/DEAL_SETS/DEAL_SET/POOL/POOL_DETAIL/EXTENSION/OTHER/CONSOLIDATED_POOLS/CONSOLIDATED_POOL</t>
  </si>
  <si>
    <t>Consolidated Pool data points</t>
  </si>
  <si>
    <t>POOL Data</t>
  </si>
  <si>
    <t>Security, Document Certificationand Settlement ACH data points</t>
  </si>
  <si>
    <r>
      <t>ACH data points (P&amp;I and T&amp;I )</t>
    </r>
    <r>
      <rPr>
        <sz val="12"/>
        <rFont val="Times New Roman"/>
        <family val="1"/>
      </rPr>
      <t xml:space="preserve"> - settlement ACH data is at end of file</t>
    </r>
  </si>
  <si>
    <t>500000.00</t>
  </si>
  <si>
    <t>80.00</t>
  </si>
  <si>
    <t>CheckingSavings</t>
  </si>
  <si>
    <t>0.800</t>
  </si>
  <si>
    <t>7000.00</t>
  </si>
  <si>
    <t>1.750</t>
  </si>
  <si>
    <t>360</t>
  </si>
  <si>
    <t>11.00</t>
  </si>
  <si>
    <t>FHA</t>
  </si>
  <si>
    <t>400000.00</t>
  </si>
  <si>
    <t>FHASingleFamily</t>
  </si>
  <si>
    <t>3.250</t>
  </si>
  <si>
    <t>000232982180318</t>
  </si>
  <si>
    <t>AgencyCase</t>
  </si>
  <si>
    <t>LNUNQ0000000001</t>
  </si>
  <si>
    <t>PoolIssuerLoan</t>
  </si>
  <si>
    <t>XPath:MESSAGE/DEAL_SETS/DEAL_SET/DEALS/DEAL/LOANS/LOAN/MERS_REGISTRATIONS/MERS_REGISTRATION</t>
  </si>
  <si>
    <t>XPath:MESSAGE/DEAL_SETS/DEAL_SET/DEALS/DEAL/LOANS/LOAN/PAYMENT/PAYMENT_COMPONENT_BREAKOUTS/PAYMENT_COMPONENT_BREAKOUT/PAYMENT_COMPONENT_BREAKOUT_DETAIL</t>
  </si>
  <si>
    <t>XPath:MESSAGE/DEAL_SETS/DEAL_SET/DEALS/DEAL/LOANS/LOAN/PAYMENT/PAYMENT_SUMMARY</t>
  </si>
  <si>
    <t>XPath:MESSAGE/DEAL_SETS/DEAL_SET/DEALS/DEAL/LOANS/LOAN/SERVICING/MONETARY_EVENTS/MONETARY_EVENT/MONETARY_EVENT_DETAIL</t>
  </si>
  <si>
    <t>XPath:MESSAGE/DEAL_SETS/DEAL_SET/DEALS/DEAL/LOANS/LOAN/LOAN_IDENTIFIERS/LOAN_IDENTIFIER</t>
  </si>
  <si>
    <t>XPath:MESSAGE/DEAL_SETS/DEAL_SET/DEALS/DEAL/LOANS/LOAN</t>
  </si>
  <si>
    <t>1740.83</t>
  </si>
  <si>
    <t>650</t>
  </si>
  <si>
    <t>000466</t>
  </si>
  <si>
    <t>1234</t>
  </si>
  <si>
    <t>GNMAII</t>
  </si>
  <si>
    <t>400000</t>
  </si>
  <si>
    <t>BE6094</t>
  </si>
  <si>
    <t>ConcurrentDate</t>
  </si>
  <si>
    <t>2020-12-01</t>
  </si>
  <si>
    <t>3.000</t>
  </si>
  <si>
    <t>MultipleIssuer</t>
  </si>
  <si>
    <t>SF</t>
  </si>
  <si>
    <t>145145145</t>
  </si>
  <si>
    <t>Settlement</t>
  </si>
  <si>
    <t>54684896416468465819</t>
  </si>
  <si>
    <t>BD Bank</t>
  </si>
  <si>
    <t>TRUST</t>
  </si>
  <si>
    <t>Cas. Mut. Settlement</t>
  </si>
  <si>
    <t>XPath:MESSAGE/DEAL_SETS/DEAL_SET/EXTENSION/OTHER/SECURITIES/SECURITY/SECURITY_INVESTORS/SECURITY_INVESTOR/PARTIES/PARTY/ROLES/ROLE/ROLE_DETAIL</t>
  </si>
  <si>
    <t>Casual Mutual</t>
  </si>
  <si>
    <t>Pool, Security and ACH Information</t>
  </si>
  <si>
    <t>Loan # 1</t>
  </si>
  <si>
    <t>John Q Smith, Jr. is the only borrower and has a credit score of 650 and SSN of 123454848.  He is not a first time homebuyer.</t>
  </si>
  <si>
    <t>100000.00</t>
  </si>
  <si>
    <t>Pool 1 of 2</t>
  </si>
  <si>
    <t>Pool 2 of 2</t>
  </si>
  <si>
    <t>Loan #2 Values</t>
  </si>
  <si>
    <t>00000000001233353321</t>
  </si>
  <si>
    <t>110000.00</t>
  </si>
  <si>
    <t>21000.00</t>
  </si>
  <si>
    <t>StocksAndBonds</t>
  </si>
  <si>
    <t>Down Payment 1 of 2</t>
  </si>
  <si>
    <t>Down Payment 2 of 2</t>
  </si>
  <si>
    <t>DepositOnSalesContract</t>
  </si>
  <si>
    <t>6300.00</t>
  </si>
  <si>
    <t>true</t>
  </si>
  <si>
    <t>31.00</t>
  </si>
  <si>
    <t>88000.00</t>
  </si>
  <si>
    <t>MERS_MIN</t>
  </si>
  <si>
    <t>071002546855821548</t>
  </si>
  <si>
    <t>382.98</t>
  </si>
  <si>
    <t>Borrower 1 of 1</t>
  </si>
  <si>
    <t>End of Loan Data</t>
  </si>
  <si>
    <t>234 Main Street</t>
  </si>
  <si>
    <t>650000.00</t>
  </si>
  <si>
    <t>128000.00</t>
  </si>
  <si>
    <t>2000.00</t>
  </si>
  <si>
    <t>1000.00</t>
  </si>
  <si>
    <t>25.000</t>
  </si>
  <si>
    <t>130000.00</t>
  </si>
  <si>
    <t>41.00</t>
  </si>
  <si>
    <t>520000.00</t>
  </si>
  <si>
    <t>VAGuaranteedInsured</t>
  </si>
  <si>
    <t>000181880000000</t>
  </si>
  <si>
    <t>130271846172892321</t>
  </si>
  <si>
    <t>100000000000000</t>
  </si>
  <si>
    <t>2263.07</t>
  </si>
  <si>
    <t>Wall</t>
  </si>
  <si>
    <t>Thomas</t>
  </si>
  <si>
    <t>Secondary</t>
  </si>
  <si>
    <t>Jane</t>
  </si>
  <si>
    <t>Doe</t>
  </si>
  <si>
    <t>D</t>
  </si>
  <si>
    <t>Lucretia</t>
  </si>
  <si>
    <t>Connell</t>
  </si>
  <si>
    <t>101 West St</t>
  </si>
  <si>
    <t>Manufactured</t>
  </si>
  <si>
    <t>600000.00</t>
  </si>
  <si>
    <t>100.00</t>
  </si>
  <si>
    <t>Loan #3 Values</t>
  </si>
  <si>
    <t>VAVendee</t>
  </si>
  <si>
    <t>000181880000001</t>
  </si>
  <si>
    <t>100000000000001</t>
  </si>
  <si>
    <t>2611.24</t>
  </si>
  <si>
    <t>25000.00</t>
  </si>
  <si>
    <t>12500.00</t>
  </si>
  <si>
    <t>CurtailmentToUPB</t>
  </si>
  <si>
    <t>Other</t>
  </si>
  <si>
    <t>Monetary Event 1 of 2</t>
  </si>
  <si>
    <t>Monetary Event 2 of 2</t>
  </si>
  <si>
    <t>EmployerIdentificationNumber</t>
  </si>
  <si>
    <t>SingleIssuer</t>
  </si>
  <si>
    <t>INV</t>
  </si>
  <si>
    <t>1174855</t>
  </si>
  <si>
    <t>11711A</t>
  </si>
  <si>
    <t>DocumentFormPublisherNumberIdentifier</t>
  </si>
  <si>
    <t>301 West St</t>
  </si>
  <si>
    <t xml:space="preserve">LOAN container where LoanStateType = “AtModification” </t>
  </si>
  <si>
    <t>NoteRatePercent</t>
  </si>
  <si>
    <t>3.200</t>
  </si>
  <si>
    <t>LoanModificationActionType</t>
  </si>
  <si>
    <t>XPath:MESSAGE/DEAL_SETS/DEAL_SET/DEALS/DEAL/LOANS/LOAN/MODIFICATIONS/MODIFICATION/MODIFICATION_DETAIL</t>
  </si>
  <si>
    <t>LoanModificationActionTypeOtherDescription</t>
  </si>
  <si>
    <t>LoanModificationEffectiveDate</t>
  </si>
  <si>
    <t>AtModification</t>
  </si>
  <si>
    <t>30.00</t>
  </si>
  <si>
    <t>398671.83</t>
  </si>
  <si>
    <t>3.100</t>
  </si>
  <si>
    <t>000181880000002</t>
  </si>
  <si>
    <t>371274836718273647</t>
  </si>
  <si>
    <t>100000000000002</t>
  </si>
  <si>
    <t>620</t>
  </si>
  <si>
    <t>PoolIssuerTransferee</t>
  </si>
  <si>
    <t>2470</t>
  </si>
  <si>
    <t>BF9829</t>
  </si>
  <si>
    <t>2.500</t>
  </si>
  <si>
    <t>397999</t>
  </si>
  <si>
    <t>ABC Investment Fund</t>
  </si>
  <si>
    <t>588887778</t>
  </si>
  <si>
    <t>00005555555554444441</t>
  </si>
  <si>
    <t>051000017</t>
  </si>
  <si>
    <t>00000000004130000031</t>
  </si>
  <si>
    <t>00000000001233978876</t>
  </si>
  <si>
    <t>TaxesAndInsurance 1 of 2</t>
  </si>
  <si>
    <t>TaxesAndInsurance 2 of 2</t>
  </si>
  <si>
    <t>586192743</t>
  </si>
  <si>
    <t>75.00</t>
  </si>
  <si>
    <t>First</t>
  </si>
  <si>
    <t>Subsequent</t>
  </si>
  <si>
    <t>AdjustableRate</t>
  </si>
  <si>
    <t>123000.00</t>
  </si>
  <si>
    <t>93750.00</t>
  </si>
  <si>
    <t>375000.00</t>
  </si>
  <si>
    <t>5.250</t>
  </si>
  <si>
    <t>2070.76</t>
  </si>
  <si>
    <t>Borrower 4 of 4</t>
  </si>
  <si>
    <t>Borrower 3 of 4</t>
  </si>
  <si>
    <t>Borrower 2 of 4</t>
  </si>
  <si>
    <t>Borrower 1 of 4</t>
  </si>
  <si>
    <t>Subservicer</t>
  </si>
  <si>
    <t>2706</t>
  </si>
  <si>
    <t>BG6460</t>
  </si>
  <si>
    <t>1.500</t>
  </si>
  <si>
    <t>5.000</t>
  </si>
  <si>
    <t>523763579</t>
  </si>
  <si>
    <t>46675646487979879846</t>
  </si>
  <si>
    <t>BOE</t>
  </si>
  <si>
    <t>BOE ACH</t>
  </si>
  <si>
    <t>Bank of England</t>
  </si>
  <si>
    <t>375000</t>
  </si>
  <si>
    <t>430000.00</t>
  </si>
  <si>
    <t>StreamlineWithAppraisal</t>
  </si>
  <si>
    <t>5643.75</t>
  </si>
  <si>
    <t>NoCashOut</t>
  </si>
  <si>
    <t>Refinance</t>
  </si>
  <si>
    <t>322500.00</t>
  </si>
  <si>
    <t>6.000</t>
  </si>
  <si>
    <t>1933.55</t>
  </si>
  <si>
    <t>CashOut</t>
  </si>
  <si>
    <t>2398.20</t>
  </si>
  <si>
    <t>5.500</t>
  </si>
  <si>
    <t>314021</t>
  </si>
  <si>
    <t>Security Investor 1 of 2</t>
  </si>
  <si>
    <t>Security Investor 2 of 2</t>
  </si>
  <si>
    <t>683514297</t>
  </si>
  <si>
    <t>00000123456789123456</t>
  </si>
  <si>
    <t>405580</t>
  </si>
  <si>
    <t>123 West St</t>
  </si>
  <si>
    <t>New York</t>
  </si>
  <si>
    <t>NY</t>
  </si>
  <si>
    <t>Broker</t>
  </si>
  <si>
    <t>564256325</t>
  </si>
  <si>
    <t>071000013</t>
  </si>
  <si>
    <t>BSC</t>
  </si>
  <si>
    <t>BSC ACH</t>
  </si>
  <si>
    <t>Bank of Scotland Settlement</t>
  </si>
  <si>
    <t>Loan #8 Values</t>
  </si>
  <si>
    <t>Loan #7 Values</t>
  </si>
  <si>
    <t>Loan #6 Values</t>
  </si>
  <si>
    <t>Loan #5 Values</t>
  </si>
  <si>
    <t>Loan #4 Values</t>
  </si>
  <si>
    <t>345 West St</t>
  </si>
  <si>
    <t>85.00</t>
  </si>
  <si>
    <t>Sr</t>
  </si>
  <si>
    <t>M</t>
  </si>
  <si>
    <t>301 East St</t>
  </si>
  <si>
    <t>70.00</t>
  </si>
  <si>
    <t>Toby</t>
  </si>
  <si>
    <t>Description of Construction Method</t>
  </si>
  <si>
    <t>446000.00</t>
  </si>
  <si>
    <t>131500.00</t>
  </si>
  <si>
    <t>USDARuralDevelopment</t>
  </si>
  <si>
    <t>312500.00</t>
  </si>
  <si>
    <t>SingleFamilyRHS</t>
  </si>
  <si>
    <t>037031123256789</t>
  </si>
  <si>
    <t>912012345868858</t>
  </si>
  <si>
    <t>1873.60</t>
  </si>
  <si>
    <t>550</t>
  </si>
  <si>
    <t>2936</t>
  </si>
  <si>
    <t>258963258</t>
  </si>
  <si>
    <t>GNMAI</t>
  </si>
  <si>
    <t>UA9299</t>
  </si>
  <si>
    <t>SN</t>
  </si>
  <si>
    <t>00000000000680850709</t>
  </si>
  <si>
    <t>2510000</t>
  </si>
  <si>
    <t>SerialNote</t>
  </si>
  <si>
    <t>0001 - 0100</t>
  </si>
  <si>
    <t>Serial Notes: repeat 100 times, once per note</t>
  </si>
  <si>
    <t>25000 for all except last which is 35000</t>
  </si>
  <si>
    <t>List of scenarios</t>
  </si>
  <si>
    <t>Serial note - GNMA I SN pool with 8 fixed purchase loans and 100 serial notes.</t>
  </si>
  <si>
    <t xml:space="preserve">Simple one loan fixed purchase GNMA II SF pool scenario useful to shake out the development process.  No special data is included in this scenario. </t>
  </si>
  <si>
    <t>Pool # 1</t>
  </si>
  <si>
    <t>Loan # 2</t>
  </si>
  <si>
    <t>Loan # 3</t>
  </si>
  <si>
    <t>Pool # 2</t>
  </si>
  <si>
    <t>Scenario 3 Narrative - Adjustable rate pool</t>
  </si>
  <si>
    <t>Scenario 4 Narrative - Refinance, multiple investors</t>
  </si>
  <si>
    <t>John Thomas is the only borrower and has a credit score of 650 and SSN of 123556789.  He is not a first time homebuyer.</t>
  </si>
  <si>
    <t>Scenario 2 Narrative - Multiple pools, 4 borrowers, curtailment, modification, concurrent transfer</t>
  </si>
  <si>
    <t>1702.39</t>
  </si>
  <si>
    <t>John Thomas is the only borrower and has a credit score of 790 and SSN of 123556789.  He is not a first time homebuyer.</t>
  </si>
  <si>
    <t>413000.00</t>
  </si>
  <si>
    <t>82000.00</t>
  </si>
  <si>
    <t>82500.00</t>
  </si>
  <si>
    <t>330000.00</t>
  </si>
  <si>
    <t>000181880000145</t>
  </si>
  <si>
    <t>071002546813924213</t>
  </si>
  <si>
    <t>MER_MIN</t>
  </si>
  <si>
    <t>912012345868859</t>
  </si>
  <si>
    <t>1978.52</t>
  </si>
  <si>
    <t>420000.00</t>
  </si>
  <si>
    <t>103000.00</t>
  </si>
  <si>
    <t>2462.88</t>
  </si>
  <si>
    <t>5512.50</t>
  </si>
  <si>
    <t>315000.00</t>
  </si>
  <si>
    <t>071002546855319238</t>
  </si>
  <si>
    <t>1888.58</t>
  </si>
  <si>
    <t>750</t>
  </si>
  <si>
    <t>391000.00</t>
  </si>
  <si>
    <t>EquityOnPendingSale</t>
  </si>
  <si>
    <t>78125.00</t>
  </si>
  <si>
    <t>071002546855824910</t>
  </si>
  <si>
    <t>785812345868845</t>
  </si>
  <si>
    <t>680</t>
  </si>
  <si>
    <t>74000.00</t>
  </si>
  <si>
    <t>75000.00</t>
  </si>
  <si>
    <t>300000.00</t>
  </si>
  <si>
    <t>000141145641238</t>
  </si>
  <si>
    <t>071002546852829371</t>
  </si>
  <si>
    <t>912012345868698</t>
  </si>
  <si>
    <t>1798.65</t>
  </si>
  <si>
    <t>730</t>
  </si>
  <si>
    <t>79000.00</t>
  </si>
  <si>
    <t>80000.00</t>
  </si>
  <si>
    <t>320000.00</t>
  </si>
  <si>
    <t>000141145641239</t>
  </si>
  <si>
    <t>071002546855821549</t>
  </si>
  <si>
    <t>912012345868699</t>
  </si>
  <si>
    <t>1918.56</t>
  </si>
  <si>
    <t>710</t>
  </si>
  <si>
    <t>987 West St</t>
  </si>
  <si>
    <t>78000.00</t>
  </si>
  <si>
    <t>000181880001312</t>
  </si>
  <si>
    <t>071002546855893719</t>
  </si>
  <si>
    <t>912012345868856</t>
  </si>
  <si>
    <t>640</t>
  </si>
  <si>
    <t>000141145641240</t>
  </si>
  <si>
    <t>071002546855821550</t>
  </si>
  <si>
    <t>912012345868700</t>
  </si>
  <si>
    <t>690</t>
  </si>
  <si>
    <t>James</t>
  </si>
  <si>
    <t>May</t>
  </si>
  <si>
    <t>Lee</t>
  </si>
  <si>
    <t>Loan data</t>
  </si>
  <si>
    <t xml:space="preserve">The 8 loans will not be covered here in detail.  There are no unusual characteristics not covered by other scenarios.
</t>
  </si>
  <si>
    <t>Serial notes</t>
  </si>
  <si>
    <t>Bank of Scotland</t>
  </si>
  <si>
    <t>Appendix B - Usage Scenarios</t>
  </si>
  <si>
    <t>Version</t>
  </si>
  <si>
    <t>Date</t>
  </si>
  <si>
    <t>Additions / Modifications</t>
  </si>
  <si>
    <t>Initial Version</t>
  </si>
  <si>
    <r>
      <t>1.</t>
    </r>
    <r>
      <rPr>
        <b/>
        <sz val="7"/>
        <color theme="1"/>
        <rFont val="Times New Roman"/>
        <family val="1"/>
      </rPr>
      <t xml:space="preserve">    </t>
    </r>
    <r>
      <rPr>
        <b/>
        <sz val="11"/>
        <color theme="1"/>
        <rFont val="Arial"/>
        <family val="2"/>
      </rPr>
      <t>Added Data Point</t>
    </r>
  </si>
  <si>
    <t>Added InterestAndPaymentAdjustmentIndexLeadDaysCount to table for Scenarios 6 and 8 for loans 1, 2, and 3.</t>
  </si>
  <si>
    <r>
      <t>2.</t>
    </r>
    <r>
      <rPr>
        <b/>
        <sz val="7"/>
        <color theme="1"/>
        <rFont val="Times New Roman"/>
        <family val="1"/>
      </rPr>
      <t xml:space="preserve">    </t>
    </r>
    <r>
      <rPr>
        <b/>
        <sz val="11"/>
        <color theme="1"/>
        <rFont val="Arial"/>
        <family val="2"/>
      </rPr>
      <t>Updated Scenario Text</t>
    </r>
  </si>
  <si>
    <t>Updated scenario text for Scenarios 1, 6, and 8 to reflect down payment is based on loan amount.</t>
  </si>
  <si>
    <r>
      <t>3.</t>
    </r>
    <r>
      <rPr>
        <b/>
        <sz val="7"/>
        <color theme="1"/>
        <rFont val="Times New Roman"/>
        <family val="1"/>
      </rPr>
      <t xml:space="preserve">    </t>
    </r>
    <r>
      <rPr>
        <b/>
        <sz val="11"/>
        <color theme="1"/>
        <rFont val="Arial"/>
        <family val="2"/>
      </rPr>
      <t>Updated AboutVersionIdentifier</t>
    </r>
  </si>
  <si>
    <t>AboutVersionIdentifier has been updated for Scenarios 1, 6, and 8.</t>
  </si>
  <si>
    <r>
      <t>1.</t>
    </r>
    <r>
      <rPr>
        <b/>
        <sz val="7"/>
        <color theme="1"/>
        <rFont val="Times New Roman"/>
        <family val="1"/>
      </rPr>
      <t xml:space="preserve">    </t>
    </r>
    <r>
      <rPr>
        <b/>
        <sz val="11"/>
        <color theme="1"/>
        <rFont val="Arial"/>
        <family val="2"/>
      </rPr>
      <t>Edited Data Point Names</t>
    </r>
  </si>
  <si>
    <t>Changed data point names to ACH_ABARoutingAndTransitIdentifier, GovernmentBondFinanceIndicator, and InterestAndPaymentAdjustmentIndexLeadDaysCount, for scenarios 1, 6, and 8. Changed data point name to FundsType for all scenarios.</t>
  </si>
  <si>
    <r>
      <t>2.</t>
    </r>
    <r>
      <rPr>
        <b/>
        <sz val="7"/>
        <color theme="1"/>
        <rFont val="Times New Roman"/>
        <family val="1"/>
      </rPr>
      <t xml:space="preserve">    </t>
    </r>
    <r>
      <rPr>
        <b/>
        <sz val="11"/>
        <color theme="1"/>
        <rFont val="Arial"/>
        <family val="2"/>
      </rPr>
      <t>Added Data Point</t>
    </r>
  </si>
  <si>
    <t>Added Sort ID 109.1 MonetaryEventTypeOtherDescription for scenario 1.</t>
  </si>
  <si>
    <r>
      <t>3.</t>
    </r>
    <r>
      <rPr>
        <b/>
        <sz val="7"/>
        <color theme="1"/>
        <rFont val="Times New Roman"/>
        <family val="1"/>
      </rPr>
      <t xml:space="preserve">    </t>
    </r>
    <r>
      <rPr>
        <b/>
        <sz val="11"/>
        <color theme="1"/>
        <rFont val="Arial"/>
        <family val="2"/>
      </rPr>
      <t>Changed Enumeration</t>
    </r>
  </si>
  <si>
    <t>Changed MonetaryEventType enumeration to “Other” for scenario 1.</t>
  </si>
  <si>
    <r>
      <t>4.</t>
    </r>
    <r>
      <rPr>
        <b/>
        <sz val="7"/>
        <color theme="1"/>
        <rFont val="Times New Roman"/>
        <family val="1"/>
      </rPr>
      <t xml:space="preserve">    </t>
    </r>
    <r>
      <rPr>
        <b/>
        <sz val="11"/>
        <color theme="1"/>
        <rFont val="Arial"/>
        <family val="2"/>
      </rPr>
      <t>Change Data Point Value</t>
    </r>
  </si>
  <si>
    <t>Changed the value of CreatedDatetime to include time zone information for scenarios 1, 6, and 8.</t>
  </si>
  <si>
    <r>
      <t>5.</t>
    </r>
    <r>
      <rPr>
        <b/>
        <sz val="7"/>
        <color theme="1"/>
        <rFont val="Times New Roman"/>
        <family val="1"/>
      </rPr>
      <t xml:space="preserve">    </t>
    </r>
    <r>
      <rPr>
        <b/>
        <sz val="11"/>
        <color theme="1"/>
        <rFont val="Arial"/>
        <family val="2"/>
      </rPr>
      <t>Edited XPath</t>
    </r>
  </si>
  <si>
    <t>Changed the XPath for ACH and DOCUMENT_CERTIFICATIONS containers in scenarios 1, 6, and 8.</t>
  </si>
  <si>
    <t>6. Reordered Data Points</t>
  </si>
  <si>
    <t>The order of the data points was changed to alphabetical order for LoanIdentifier,</t>
  </si>
  <si>
    <t>LoanPurposeType, &lt;DOCUMENT_SPECIFIC_DATA_SETS&gt;, &lt;BORROWER&gt;,</t>
  </si>
  <si>
    <t>&lt;LOAN_ORIGINATOR&gt;, and &lt;PARTY_ROLE_IDENTIFERS&gt; for all scenarios.</t>
  </si>
  <si>
    <t>The order of the data points was changed for &lt;DEAL_SET/EXTENSION&gt; for scenarios 1, 6, and 8. The order of the data points was changed to alphabetical order for LoanIdentifier, LoanPurposeType,</t>
  </si>
  <si>
    <t>&lt;DOCUMENT_SPECIFIC_DATA_SETS&gt;, &lt;BORROWER&gt;,</t>
  </si>
  <si>
    <t>&lt;LOAN_ORIGINATOR&gt;, and &lt;PARTY_ROLE_IDENTIFIERS&gt; for all scenarios.</t>
  </si>
  <si>
    <t>The order of the data points was changed for &lt;DEAL_SET/EXTENSION&gt; for scenarios 1, 6, and 8.</t>
  </si>
  <si>
    <t>1. Noted GPM and GEM pool incorporation into later SFPDM release</t>
  </si>
  <si>
    <t>2. Added Sort ID 46 data point (PerChangeRateAdjustmentEffectiveDate)</t>
  </si>
  <si>
    <t>3. Updated Sort ID 2 (AboutVersionIdentifier)</t>
  </si>
  <si>
    <r>
      <t>4.</t>
    </r>
    <r>
      <rPr>
        <b/>
        <sz val="7"/>
        <color theme="1"/>
        <rFont val="Times New Roman"/>
        <family val="1"/>
      </rPr>
      <t xml:space="preserve">    </t>
    </r>
    <r>
      <rPr>
        <b/>
        <sz val="11"/>
        <color theme="1"/>
        <rFont val="Arial"/>
        <family val="2"/>
      </rPr>
      <t>Added Sort ID 117 (BorrowerFirstTimeHomebuyerIndicator)</t>
    </r>
  </si>
  <si>
    <t>Included BorrowerFirstTimeHomebuyerIndicator for the secondary borrower listed in Scenario 9.</t>
  </si>
  <si>
    <t>6. Updated Sort ID 56 (GovernmentAnnualPremiumAmount)</t>
  </si>
  <si>
    <t>Updated value to 960.00 from 960 in Scenario 9.</t>
  </si>
  <si>
    <t>Scenarios 2 and 7 deal with GPM and GEM pools; these pools will be incorporated into a later release of the SFPDM, as noted at the beginning of each scenario</t>
  </si>
  <si>
    <r>
      <t>5.</t>
    </r>
    <r>
      <rPr>
        <b/>
        <sz val="7"/>
        <color theme="1"/>
        <rFont val="Times New Roman"/>
        <family val="1"/>
      </rPr>
      <t xml:space="preserve">    </t>
    </r>
    <r>
      <rPr>
        <b/>
        <sz val="11"/>
        <color theme="1"/>
        <rFont val="Arial"/>
        <family val="2"/>
      </rPr>
      <t>Updated Sort IDs 58 &amp; 59 (GovernmentUpfrontPremiumAmount &amp; GovernmentUpfrontPremiumPercent)</t>
    </r>
  </si>
  <si>
    <t>Updated PDD Conditionality to “Conditionally Required” for both data points in Scenarios 1-10.</t>
  </si>
  <si>
    <t>Added PerChangeRateAdjustmentEffectiveDate to Scenarios 6 and 8 under the appropriate XPath, below instances of PerChangeMaximumIncreasePercent and PerChangeMaximumDecreasePercent.</t>
  </si>
  <si>
    <t>There are 4 borrowers on this loan.  John Q Wall, Jr. is the primary borrower.  He has a credit score of 650 and SSN of 123454949 and is not a first time homebuyer. Secondary borrowers are 1)James Thomas, SSN of 123556789, is a first time homebuyer, 2)Jane D Doe, SSN of 123456764, not a first time homebuyer, 3)Lucretia Connell, SSN of 123445191, not a first time homebuyer. Credit scores do not need to be reported for secondary borrowers.</t>
  </si>
  <si>
    <t>Chantilly</t>
  </si>
  <si>
    <t>Multiple</t>
  </si>
  <si>
    <t>Created all new scenarios to better cover Ginnie Mae delivery scenarios and reflect current and next-release PDD changes. Modified usage scenario format to Excel to align with industry practices.</t>
  </si>
  <si>
    <t>2.0</t>
  </si>
  <si>
    <t>1.0</t>
  </si>
  <si>
    <t>Scenario 5 Narrative - Serial Note</t>
  </si>
  <si>
    <t>Non-HAMP</t>
  </si>
  <si>
    <t xml:space="preserve">The pool Issuer has an ID of 1234, the loan was originated by the lender, the document custodian has ID of 000466.  There is no Subservicer for this pool.
</t>
  </si>
  <si>
    <t xml:space="preserve">The pool Issuer has an ID of 1234, the loan was originated by the lender, the document custodian has ID of 000466.  There is no Subservicer for this pool but there is a Trust party with EIN of 564256325.
</t>
  </si>
  <si>
    <t xml:space="preserve">The pool Issuer has an ID of 1234, the loan was originated by the lender, the document custodian has ID of 000466.  The pool is being concurrently transferred to an entity with an identifier of  2470. There is no Subservicer for this pool.
</t>
  </si>
  <si>
    <t xml:space="preserve">The pool Issuer has an ID of 1234, the loan was originated by the lender, the document custodian has ID of 000466.  There is a Subservicer for this pool with an ID of 2706.
</t>
  </si>
  <si>
    <t xml:space="preserve">The pool Issuer has an ID of 2936 and the document custodian has ID of 000466.  There is no Subservicer for this pool but there is a Trust party with an EIN of 258963258.
</t>
  </si>
  <si>
    <t>Ginnie Mae</t>
  </si>
  <si>
    <t>Pool Delivery Dataset (PDD) Implementation Guide</t>
  </si>
  <si>
    <t>Read Me</t>
  </si>
  <si>
    <r>
      <rPr>
        <b/>
        <sz val="10"/>
        <color theme="1"/>
        <rFont val="Arial"/>
        <family val="2"/>
      </rPr>
      <t>Scenario 1:</t>
    </r>
    <r>
      <rPr>
        <sz val="10"/>
        <color theme="1"/>
        <rFont val="Arial"/>
        <family val="2"/>
      </rPr>
      <t xml:space="preserve"> One loan fixed purchase GNMA II SF pool. </t>
    </r>
  </si>
  <si>
    <r>
      <rPr>
        <b/>
        <sz val="10"/>
        <color theme="1"/>
        <rFont val="Arial"/>
        <family val="2"/>
      </rPr>
      <t>Scenario 2:</t>
    </r>
    <r>
      <rPr>
        <sz val="10"/>
        <color theme="1"/>
        <rFont val="Arial"/>
        <family val="2"/>
      </rPr>
      <t xml:space="preserve"> Multiple GNMA II SF pools in same file.  
Pools 1  is fixed purchase SF single Issuer pool that features a 4-borrower loan and a curtailment.
Pool 2 is modification SF multiple Issuer pool with concurrent transfer.</t>
    </r>
  </si>
  <si>
    <r>
      <rPr>
        <b/>
        <sz val="10"/>
        <color theme="1"/>
        <rFont val="Arial"/>
        <family val="2"/>
      </rPr>
      <t>Scenario 3:</t>
    </r>
    <r>
      <rPr>
        <sz val="10"/>
        <color theme="1"/>
        <rFont val="Arial"/>
        <family val="2"/>
      </rPr>
      <t xml:space="preserve"> ARM pool, GNMA II FL</t>
    </r>
  </si>
  <si>
    <r>
      <rPr>
        <b/>
        <sz val="10"/>
        <color theme="1"/>
        <rFont val="Arial"/>
        <family val="2"/>
      </rPr>
      <t xml:space="preserve">Scenario 4: </t>
    </r>
    <r>
      <rPr>
        <sz val="10"/>
        <color theme="1"/>
        <rFont val="Arial"/>
        <family val="2"/>
      </rPr>
      <t>Refinance GNMA II SF pool with FHA/VA/USDA loans, Streamline and cash out, and with multiple investors.</t>
    </r>
  </si>
  <si>
    <r>
      <rPr>
        <b/>
        <sz val="10"/>
        <color theme="1"/>
        <rFont val="Arial"/>
        <family val="2"/>
      </rPr>
      <t>Scenario 5:</t>
    </r>
    <r>
      <rPr>
        <sz val="10"/>
        <color theme="1"/>
        <rFont val="Arial"/>
        <family val="2"/>
      </rPr>
      <t xml:space="preserve"> Serial note - GNMA I SN pool with 8 fixed purchase loans and 100 serial notes.</t>
    </r>
  </si>
  <si>
    <t>GNMA II SF pool containing streamline and cash out refinance loans, with one loan having multiple investors.</t>
  </si>
  <si>
    <t>Multiple pools in same file.  
Pool 1 is a GNMAII X SF pool with a Trust party that contains 3 fixed-rate purchase loans, including 1 loan with 4 borrowers and 1 loan with curtailments.
Pool 2 is a GNMAII M SF pool that contains one modified SF loan; pool is issued with a concurrent transfer.</t>
  </si>
  <si>
    <t>Pool Issue Date</t>
  </si>
  <si>
    <t>Year</t>
  </si>
  <si>
    <t>Holiday</t>
  </si>
  <si>
    <t>NoteDate (Non-mod, no amort)</t>
  </si>
  <si>
    <t>ScheduledFirstPaymentDate (Non-mod, no amort)</t>
  </si>
  <si>
    <t>Actual Month</t>
  </si>
  <si>
    <t>Assigned Month</t>
  </si>
  <si>
    <t>PerChangeRate Month Replacement</t>
  </si>
  <si>
    <t>Placeholder ARM Date</t>
  </si>
  <si>
    <t>PerChangeRateAdjustmentEffectiveDate (non-mod, no amort)</t>
  </si>
  <si>
    <t>NoteDate (non-mod, started amort)</t>
  </si>
  <si>
    <t>ScheduledFirstPaymentDate (non-mod, started amort)</t>
  </si>
  <si>
    <t>ScheduledFirstPaymentDate (mod, started amort)</t>
  </si>
  <si>
    <t>Monthly updates</t>
  </si>
  <si>
    <r>
      <rPr>
        <b/>
        <sz val="10"/>
        <color theme="1"/>
        <rFont val="Arial"/>
        <family val="2"/>
      </rPr>
      <t>Pool Level:</t>
    </r>
    <r>
      <rPr>
        <sz val="10"/>
        <color theme="1"/>
        <rFont val="Arial"/>
        <family val="2"/>
      </rPr>
      <t xml:space="preserve">
1. PoolIssueDate
2. PoolCertificateInitialPaymentDate
3. SecurityTradeBookEntryDate
4. PoolMaturityDate
5. PoolInterestAdjustmentEffectiveDate (ARM pools only)</t>
    </r>
  </si>
  <si>
    <r>
      <t>Loan Level:</t>
    </r>
    <r>
      <rPr>
        <sz val="10"/>
        <color theme="1"/>
        <rFont val="Arial"/>
        <family val="2"/>
      </rPr>
      <t xml:space="preserve">
1. NoteDate
2. LoanStateDate
3. ScheduledFirstPaymentDate
4. LoanMaturityDate
5. PerChangeRateAdjustmentEffectiveDate (ARM loans only)
6. LastPaidInstallmentDueDate
7. PropertyValuationEffectiveDate
8. MonetaryEventAppliedDate</t>
    </r>
  </si>
  <si>
    <t>This document is updated each month to reflect dates that are valid in the current month and align with updated dates in corresponding Appendix C XML files. Note that these monthly changes will not be reflected in the Revision Log. In each scenario, any or all of the following fields are updated on a monthly basis:</t>
  </si>
  <si>
    <t>3.0</t>
  </si>
  <si>
    <t>ARM pool, GNMA II AF, multiple tax accounts, Subservicer</t>
  </si>
  <si>
    <t>10.250</t>
  </si>
  <si>
    <t>1.000</t>
  </si>
  <si>
    <t>ConstantMaturityTreasury</t>
  </si>
  <si>
    <t>AF</t>
  </si>
  <si>
    <t>Modified Scenario 3 to account for the removal of LIBOR as a valid Index Type. Scenario 3 now uses the Constant Maturity Treasury (CMT) Index.</t>
  </si>
  <si>
    <t xml:space="preserve"> Version 3.0</t>
  </si>
  <si>
    <t>350000.00</t>
  </si>
  <si>
    <t>450000.00</t>
  </si>
  <si>
    <t>0.000</t>
  </si>
  <si>
    <t>TotalMonthlyIncomeAmount</t>
  </si>
  <si>
    <t>5000.00</t>
  </si>
  <si>
    <t>1523.22</t>
  </si>
  <si>
    <t>437500.00</t>
  </si>
  <si>
    <t>ENoteIndicator</t>
  </si>
  <si>
    <t>ReperformingLoanIndicator</t>
  </si>
  <si>
    <t>87500.00</t>
  </si>
  <si>
    <t>6500.00</t>
  </si>
  <si>
    <t>LNUNQ0000000002</t>
  </si>
  <si>
    <t>600</t>
  </si>
  <si>
    <t>150000.00</t>
  </si>
  <si>
    <t>7500.00</t>
  </si>
  <si>
    <t>LNUNQ0000000003</t>
  </si>
  <si>
    <t>1958.43</t>
  </si>
  <si>
    <t>RG</t>
  </si>
  <si>
    <t>1200000</t>
  </si>
  <si>
    <t>Scenario 6 Narrative - RG Pool, reperforming loans</t>
  </si>
  <si>
    <t>GNMA II RG pool containing fixed rate, reperforming loans.</t>
  </si>
  <si>
    <t>Added "S6 Data" and "S6 Narrative" tabs for Scenario 6, an example that includes an RG pool and the new PDD v3.0 data points.</t>
  </si>
  <si>
    <t>2800.00</t>
  </si>
  <si>
    <r>
      <rPr>
        <b/>
        <sz val="10"/>
        <color theme="1"/>
        <rFont val="Arial"/>
        <family val="2"/>
      </rPr>
      <t>Scenario 6:</t>
    </r>
    <r>
      <rPr>
        <sz val="10"/>
        <color theme="1"/>
        <rFont val="Arial"/>
        <family val="2"/>
      </rPr>
      <t xml:space="preserve"> GNMA II RG pool containing eNotes.</t>
    </r>
  </si>
  <si>
    <r>
      <t>Purpose:</t>
    </r>
    <r>
      <rPr>
        <sz val="10"/>
        <color theme="1"/>
        <rFont val="Arial"/>
        <family val="2"/>
      </rPr>
      <t xml:space="preserve"> Appendix B: Ginnie Mae Usage Scenarios is designed to assist in the development and testing of PDD files.  Appendices B &amp; C (corresponding PDD sample files) are meant to demonstrate how to populate a PDD MISMO XML file using pool and loan information.  These 6 scenarios cover a variety of pool and loan characteristics that should make up the  majority of Ginnie Mae delivery scenarios.  They are not meant to cover ALL possible delivery scenarios.</t>
    </r>
  </si>
  <si>
    <t>This document is organized by scenario.  Each of the 6 scenarios has 1 tab for a scenario narrative and 1 tab showing all its corresponding MISMO data and xpaths.  Appendix C has the same scenarios in actual PDD XML format for comparison. The data in these scenarios is strictly fictitious and do not relate to real people or properties.  The names, addresses, and Social Security numbers were created at random. These files are for demonstration and testing / training purposes only.
Note that for several scenarios, some PDD Optional data has been included to show how it would be delivered if needed.  This data is not necessary for your delivery file if you choose not to include it.  Refer to Appendix D (XML Data Reference) for details on all data points.</t>
  </si>
  <si>
    <t>John Q Smith, Jr. is the only borrower and has a credit score of 650 and SSN of 123256789.</t>
  </si>
  <si>
    <t>Jane D Doe is the only borrower and has a credit score of 650 and SSN of 123456764.</t>
  </si>
  <si>
    <t>John Q Smith, Jr. is the only borrower and has a credit score of 650 and SSN of 123454848. His total monthly income is $5000.00</t>
  </si>
  <si>
    <t>Jane D Doe is the only borrower and has a credit score of 600 and SSN of 123456764. Her total monthly income is $6500.00</t>
  </si>
  <si>
    <t>John Thomas is the only borrower and has a credit score of 750 and SSN of 122456788. His total monthly income is $7500.00</t>
  </si>
  <si>
    <t>John Q Smith, Jr. is the only borrower and has a credit score of 650 and SSN of 123454848.  He is a first time homebuyer.</t>
  </si>
  <si>
    <t xml:space="preserve">Removed Sort ID 117 BorrowerFirstTimeHomebuyerIndicator values for the following “Data” tabs and removed corresponding references in “Narrative” tabs to align with PDD Conditionality: S2 (Pool #2), S4, S6.
Revised “S2 Narrative” Borrower Information for Pool #1 - Loan #1 to match sample file that indicates borrower is a first time homebuyer. </t>
  </si>
  <si>
    <t>May Lee is the only borrower and has a credit score of 620 and SSN of 100456764.</t>
  </si>
  <si>
    <t>100456764</t>
  </si>
  <si>
    <t>100531391</t>
  </si>
  <si>
    <t xml:space="preserve">Modified Sort ID 119 TaxpayerIdentifierValue for Borrower in S2 (Pool #2) and for Borrower in S5 (Loan #8). </t>
  </si>
  <si>
    <t>000232982180796</t>
  </si>
  <si>
    <t xml:space="preserve">Modified Sort ID 95 LoanIdentifier for Loan #1 in S2 to align with Ginnie Mae business rules.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</si>
</sst>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yyyy\-mm\-dd;@"/>
  </numFmts>
  <fonts count="32" x14ac:knownFonts="1">
    <font>
      <sz val="11"/>
      <color theme="1"/>
      <name val="Calibri"/>
      <family val="2"/>
      <scheme val="minor"/>
    </font>
    <font>
      <sz val="10"/>
      <name val="Times New Roman"/>
      <family val="1"/>
    </font>
    <font>
      <sz val="12"/>
      <name val="Times New Roman"/>
      <family val="1"/>
    </font>
    <font>
      <sz val="9"/>
      <name val="Times New Roman"/>
      <family val="1"/>
    </font>
    <font>
      <b/>
      <sz val="16"/>
      <name val="Times New Roman"/>
      <family val="1"/>
    </font>
    <font>
      <b/>
      <sz val="12"/>
      <name val="Times New Roman"/>
      <family val="1"/>
    </font>
    <font>
      <b/>
      <sz val="9"/>
      <name val="Times New Roman"/>
      <family val="1"/>
    </font>
    <font>
      <sz val="10"/>
      <name val="Arial"/>
      <family val="2"/>
    </font>
    <font>
      <b/>
      <sz val="11"/>
      <name val="Times New Roman"/>
      <family val="1"/>
    </font>
    <font>
      <sz val="11"/>
      <name val="Times New Roman"/>
      <family val="1"/>
    </font>
    <font>
      <b/>
      <sz val="14"/>
      <name val="Times New Roman"/>
      <family val="1"/>
    </font>
    <font>
      <sz val="14"/>
      <name val="Times New Roman"/>
      <family val="1"/>
    </font>
    <font>
      <sz val="8"/>
      <name val="Arial"/>
      <family val="2"/>
    </font>
    <font>
      <sz val="8"/>
      <color rgb="FFFF0000"/>
      <name val="Arial"/>
      <family val="2"/>
    </font>
    <font>
      <sz val="8"/>
      <color theme="1"/>
      <name val="Arial"/>
      <family val="2"/>
    </font>
    <font>
      <b/>
      <sz val="24"/>
      <name val="Times New Roman"/>
      <family val="1"/>
    </font>
    <font>
      <b/>
      <sz val="10"/>
      <name val="Times New Roman"/>
      <family val="1"/>
    </font>
    <font>
      <sz val="14"/>
      <color theme="1"/>
      <name val="Arial"/>
      <family val="2"/>
    </font>
    <font>
      <sz val="11"/>
      <color theme="1"/>
      <name val="Arial"/>
      <family val="2"/>
    </font>
    <font>
      <b/>
      <sz val="11"/>
      <color theme="1"/>
      <name val="Arial"/>
      <family val="2"/>
    </font>
    <font>
      <b/>
      <sz val="11"/>
      <color rgb="FFFFFFFF"/>
      <name val="Arial"/>
      <family val="2"/>
    </font>
    <font>
      <b/>
      <sz val="7"/>
      <color theme="1"/>
      <name val="Times New Roman"/>
      <family val="1"/>
    </font>
    <font>
      <sz val="24"/>
      <color theme="1"/>
      <name val="Calibri"/>
      <family val="2"/>
      <scheme val="minor"/>
    </font>
    <font>
      <sz val="16"/>
      <color theme="1"/>
      <name val="Calibri"/>
      <family val="2"/>
      <scheme val="minor"/>
    </font>
    <font>
      <sz val="16"/>
      <color theme="1"/>
      <name val="Arial"/>
      <family val="2"/>
    </font>
    <font>
      <b/>
      <sz val="22"/>
      <color theme="1"/>
      <name val="Arial"/>
      <family val="2"/>
    </font>
    <font>
      <sz val="22"/>
      <color theme="1"/>
      <name val="Calibri Light"/>
      <family val="1"/>
      <scheme val="major"/>
    </font>
    <font>
      <sz val="12"/>
      <color theme="1"/>
      <name val="Arial"/>
      <family val="2"/>
    </font>
    <font>
      <b/>
      <sz val="10"/>
      <color indexed="9"/>
      <name val="Arial"/>
      <family val="2"/>
    </font>
    <font>
      <sz val="10"/>
      <color theme="1"/>
      <name val="Arial"/>
      <family val="2"/>
    </font>
    <font>
      <b/>
      <sz val="10"/>
      <color theme="1"/>
      <name val="Arial"/>
      <family val="2"/>
    </font>
    <font>
      <sz val="8"/>
      <name val="Calibri"/>
      <family val="2"/>
      <scheme val="minor"/>
    </font>
  </fonts>
  <fills count="13">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rgb="FF969696"/>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7E7E7E"/>
        <bgColor indexed="64"/>
      </patternFill>
    </fill>
    <fill>
      <patternFill patternType="solid">
        <fgColor theme="0"/>
        <bgColor indexed="64"/>
      </patternFill>
    </fill>
    <fill>
      <patternFill patternType="solid">
        <fgColor rgb="FF002D6A"/>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style="medium">
        <color rgb="FF000000"/>
      </right>
      <top style="medium">
        <color rgb="FF000000"/>
      </top>
      <bottom/>
      <diagonal/>
    </border>
    <border>
      <left style="medium">
        <color indexed="64"/>
      </left>
      <right style="medium">
        <color indexed="64"/>
      </right>
      <top style="medium">
        <color indexed="64"/>
      </top>
      <bottom style="medium">
        <color indexed="64"/>
      </bottom>
      <diagonal/>
    </border>
    <border>
      <left/>
      <right/>
      <top/>
      <bottom style="medium">
        <color rgb="FF000000"/>
      </bottom>
      <diagonal/>
    </border>
    <border>
      <left/>
      <right style="medium">
        <color rgb="FF000000"/>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4">
    <xf numFmtId="0" fontId="0" fillId="0" borderId="0"/>
    <xf numFmtId="0" fontId="7" fillId="0" borderId="0"/>
    <xf numFmtId="0" fontId="7" fillId="0" borderId="0"/>
    <xf numFmtId="0" fontId="7" fillId="0" borderId="0"/>
  </cellStyleXfs>
  <cellXfs count="187">
    <xf numFmtId="0" fontId="0" fillId="0" borderId="0" xfId="0"/>
    <xf numFmtId="0" fontId="1" fillId="2" borderId="0" xfId="0" applyFont="1" applyFill="1"/>
    <xf numFmtId="0" fontId="1" fillId="2" borderId="0" xfId="0" applyFont="1" applyFill="1" applyAlignment="1">
      <alignment vertical="center"/>
    </xf>
    <xf numFmtId="0" fontId="1" fillId="2" borderId="0" xfId="0" applyFont="1" applyFill="1" applyAlignment="1">
      <alignment horizontal="left" vertical="top" wrapText="1"/>
    </xf>
    <xf numFmtId="0" fontId="1" fillId="0" borderId="0" xfId="0" applyFont="1" applyAlignment="1">
      <alignment horizontal="left" vertical="top" wrapText="1"/>
    </xf>
    <xf numFmtId="0" fontId="8" fillId="2" borderId="0" xfId="1" applyFont="1" applyFill="1" applyAlignment="1">
      <alignment horizontal="left" vertical="center" wrapText="1"/>
    </xf>
    <xf numFmtId="0" fontId="8" fillId="2" borderId="0" xfId="1" applyFont="1" applyFill="1" applyAlignment="1">
      <alignment horizontal="center" vertical="center" wrapText="1"/>
    </xf>
    <xf numFmtId="0" fontId="9" fillId="2" borderId="0" xfId="1" applyFont="1" applyFill="1" applyAlignment="1">
      <alignment horizontal="center" vertical="center"/>
    </xf>
    <xf numFmtId="0" fontId="6" fillId="2" borderId="0" xfId="1" applyFont="1" applyFill="1" applyAlignment="1">
      <alignment horizontal="center" vertical="center" wrapText="1"/>
    </xf>
    <xf numFmtId="0" fontId="5" fillId="2" borderId="0" xfId="1" applyFont="1" applyFill="1" applyAlignment="1">
      <alignment horizontal="left" vertical="center"/>
    </xf>
    <xf numFmtId="0" fontId="3" fillId="3" borderId="5" xfId="1" applyFont="1" applyFill="1" applyBorder="1" applyAlignment="1">
      <alignment vertical="center"/>
    </xf>
    <xf numFmtId="0" fontId="1" fillId="4" borderId="6" xfId="0" applyFont="1" applyFill="1" applyBorder="1" applyAlignment="1">
      <alignment vertical="center"/>
    </xf>
    <xf numFmtId="0" fontId="3" fillId="2" borderId="2" xfId="1" applyFont="1" applyFill="1" applyBorder="1" applyAlignment="1">
      <alignment horizontal="center" vertical="center" wrapText="1"/>
    </xf>
    <xf numFmtId="0" fontId="3" fillId="4" borderId="5" xfId="1" applyFont="1" applyFill="1" applyBorder="1" applyAlignment="1">
      <alignment vertical="center"/>
    </xf>
    <xf numFmtId="0" fontId="3" fillId="2" borderId="1" xfId="1"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4"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5" fillId="0" borderId="0" xfId="1" applyFont="1" applyAlignment="1">
      <alignment horizontal="left" vertical="center" wrapText="1"/>
    </xf>
    <xf numFmtId="0" fontId="3" fillId="3" borderId="5" xfId="1" applyFont="1" applyFill="1" applyBorder="1" applyAlignment="1">
      <alignment horizontal="left" vertical="center"/>
    </xf>
    <xf numFmtId="0" fontId="1" fillId="3" borderId="6" xfId="0" applyFont="1" applyFill="1" applyBorder="1" applyAlignment="1">
      <alignment horizontal="left" vertical="center"/>
    </xf>
    <xf numFmtId="0" fontId="3" fillId="2" borderId="4" xfId="0" applyFont="1" applyFill="1" applyBorder="1" applyAlignment="1">
      <alignment horizontal="center" vertical="center"/>
    </xf>
    <xf numFmtId="0" fontId="2" fillId="2" borderId="0" xfId="1" applyFont="1" applyFill="1" applyAlignment="1">
      <alignment horizontal="left" vertical="center"/>
    </xf>
    <xf numFmtId="0" fontId="9" fillId="2" borderId="0" xfId="1" applyFont="1" applyFill="1" applyAlignment="1">
      <alignment horizontal="center" vertical="center" wrapText="1"/>
    </xf>
    <xf numFmtId="0" fontId="3" fillId="4" borderId="6" xfId="1" applyFont="1" applyFill="1" applyBorder="1" applyAlignment="1">
      <alignment horizontal="left" vertical="center"/>
    </xf>
    <xf numFmtId="0" fontId="5" fillId="2" borderId="8" xfId="1" applyFont="1" applyFill="1" applyBorder="1" applyAlignment="1">
      <alignment horizontal="left" vertical="center"/>
    </xf>
    <xf numFmtId="0" fontId="5" fillId="2" borderId="8" xfId="0" applyFont="1" applyFill="1" applyBorder="1" applyAlignment="1">
      <alignment horizontal="left" vertical="center"/>
    </xf>
    <xf numFmtId="0" fontId="5" fillId="2" borderId="0" xfId="0" applyFont="1" applyFill="1" applyAlignment="1">
      <alignment vertical="center"/>
    </xf>
    <xf numFmtId="0" fontId="5" fillId="2" borderId="0" xfId="0" applyFont="1" applyFill="1"/>
    <xf numFmtId="0" fontId="10" fillId="2" borderId="0" xfId="1" applyFont="1" applyFill="1" applyAlignment="1">
      <alignment horizontal="left" vertical="center"/>
    </xf>
    <xf numFmtId="0" fontId="11" fillId="2" borderId="0" xfId="1" applyFont="1" applyFill="1" applyAlignment="1">
      <alignment horizontal="left" vertical="center"/>
    </xf>
    <xf numFmtId="0" fontId="1" fillId="2" borderId="0" xfId="0" applyFont="1" applyFill="1" applyAlignment="1">
      <alignment horizontal="center" vertical="center"/>
    </xf>
    <xf numFmtId="0" fontId="3" fillId="2" borderId="0" xfId="0" applyFont="1" applyFill="1" applyAlignment="1">
      <alignment horizontal="center" vertical="center"/>
    </xf>
    <xf numFmtId="0" fontId="3" fillId="2" borderId="0" xfId="1" applyFont="1" applyFill="1" applyBorder="1" applyAlignment="1">
      <alignment horizontal="center" vertical="center" wrapText="1"/>
    </xf>
    <xf numFmtId="0" fontId="12" fillId="0" borderId="1" xfId="0" applyFont="1" applyBorder="1" applyAlignment="1">
      <alignment horizontal="left" vertical="top" wrapText="1"/>
    </xf>
    <xf numFmtId="0" fontId="3" fillId="2" borderId="2" xfId="1" applyFont="1" applyFill="1" applyBorder="1" applyAlignment="1">
      <alignment horizontal="left" vertical="center" wrapText="1"/>
    </xf>
    <xf numFmtId="0" fontId="3" fillId="2" borderId="1" xfId="1" applyFont="1" applyFill="1" applyBorder="1" applyAlignment="1">
      <alignment horizontal="left" vertical="center" wrapText="1"/>
    </xf>
    <xf numFmtId="0" fontId="1" fillId="3" borderId="5" xfId="0" applyFont="1" applyFill="1" applyBorder="1" applyAlignment="1">
      <alignment horizontal="left" vertical="center"/>
    </xf>
    <xf numFmtId="0" fontId="6" fillId="2" borderId="8" xfId="1" applyFont="1" applyFill="1" applyBorder="1" applyAlignment="1">
      <alignment horizontal="left" vertical="center" wrapText="1"/>
    </xf>
    <xf numFmtId="0" fontId="3" fillId="2" borderId="0" xfId="1" applyFont="1" applyFill="1" applyAlignment="1">
      <alignment horizontal="left" vertical="center" wrapText="1"/>
    </xf>
    <xf numFmtId="0" fontId="3" fillId="2" borderId="8" xfId="1" applyFont="1" applyFill="1" applyBorder="1" applyAlignment="1">
      <alignment horizontal="left" vertical="center" wrapText="1"/>
    </xf>
    <xf numFmtId="0" fontId="3" fillId="2" borderId="4" xfId="1" applyFont="1" applyFill="1" applyBorder="1" applyAlignment="1">
      <alignment horizontal="left" vertical="center" wrapText="1"/>
    </xf>
    <xf numFmtId="0" fontId="9" fillId="2" borderId="0" xfId="1" applyFont="1" applyFill="1" applyAlignment="1">
      <alignment horizontal="left" vertical="center" wrapText="1"/>
    </xf>
    <xf numFmtId="0" fontId="1" fillId="2" borderId="0" xfId="0" applyFont="1" applyFill="1" applyAlignment="1">
      <alignment horizontal="left" vertical="center"/>
    </xf>
    <xf numFmtId="0" fontId="12" fillId="0" borderId="1" xfId="0" applyFont="1" applyBorder="1" applyAlignment="1">
      <alignment horizontal="center" vertical="top" wrapText="1"/>
    </xf>
    <xf numFmtId="0" fontId="3" fillId="2" borderId="1" xfId="0" quotePrefix="1" applyFont="1" applyFill="1" applyBorder="1" applyAlignment="1">
      <alignment horizontal="center" vertical="center"/>
    </xf>
    <xf numFmtId="0" fontId="1" fillId="4" borderId="7" xfId="0" applyFont="1" applyFill="1" applyBorder="1" applyAlignment="1">
      <alignment horizontal="center" vertical="center"/>
    </xf>
    <xf numFmtId="0" fontId="5" fillId="2" borderId="0" xfId="0" applyFont="1" applyFill="1" applyAlignment="1">
      <alignment horizontal="center" vertical="center"/>
    </xf>
    <xf numFmtId="0" fontId="10" fillId="2" borderId="0" xfId="1" applyFont="1" applyFill="1" applyAlignment="1">
      <alignment horizontal="center" vertical="center"/>
    </xf>
    <xf numFmtId="0" fontId="3" fillId="2" borderId="0" xfId="1" applyFont="1" applyFill="1" applyBorder="1" applyAlignment="1">
      <alignment horizontal="left" vertical="center" wrapText="1"/>
    </xf>
    <xf numFmtId="0" fontId="12" fillId="0" borderId="2" xfId="0" applyFont="1" applyBorder="1" applyAlignment="1">
      <alignment horizontal="left" vertical="top" wrapText="1"/>
    </xf>
    <xf numFmtId="0" fontId="13" fillId="0" borderId="1" xfId="0" applyFont="1" applyBorder="1" applyAlignment="1">
      <alignment horizontal="center" vertical="top" wrapText="1"/>
    </xf>
    <xf numFmtId="0" fontId="14" fillId="0" borderId="1" xfId="0" applyFont="1" applyBorder="1" applyAlignment="1">
      <alignment horizontal="left" vertical="top"/>
    </xf>
    <xf numFmtId="0" fontId="12" fillId="0" borderId="1" xfId="2" applyFont="1" applyBorder="1" applyAlignment="1">
      <alignment horizontal="center" vertical="top"/>
    </xf>
    <xf numFmtId="0" fontId="12" fillId="0" borderId="4" xfId="0" applyFont="1" applyBorder="1" applyAlignment="1">
      <alignment horizontal="left" vertical="top" wrapText="1"/>
    </xf>
    <xf numFmtId="0" fontId="12" fillId="0" borderId="4" xfId="3" applyFont="1" applyBorder="1" applyAlignment="1">
      <alignment horizontal="left" vertical="top" wrapText="1"/>
    </xf>
    <xf numFmtId="0" fontId="12" fillId="0" borderId="1" xfId="3" applyFont="1" applyBorder="1" applyAlignment="1">
      <alignment horizontal="left" vertical="top" wrapText="1"/>
    </xf>
    <xf numFmtId="0" fontId="6" fillId="6" borderId="1" xfId="1" applyFont="1" applyFill="1" applyBorder="1" applyAlignment="1">
      <alignment horizontal="center" vertical="center" wrapText="1"/>
    </xf>
    <xf numFmtId="0" fontId="3" fillId="3" borderId="5" xfId="1" applyFont="1" applyFill="1" applyBorder="1" applyAlignment="1">
      <alignment vertical="center" wrapText="1"/>
    </xf>
    <xf numFmtId="0" fontId="3" fillId="4" borderId="6" xfId="1" applyFont="1" applyFill="1" applyBorder="1" applyAlignment="1">
      <alignment horizontal="left" vertical="center"/>
    </xf>
    <xf numFmtId="0" fontId="12" fillId="0" borderId="4" xfId="0" applyFont="1" applyBorder="1" applyAlignment="1">
      <alignment horizontal="center" vertical="top" wrapText="1"/>
    </xf>
    <xf numFmtId="0" fontId="3" fillId="3" borderId="1" xfId="1" applyFont="1" applyFill="1" applyBorder="1" applyAlignment="1">
      <alignment vertical="center" wrapText="1"/>
    </xf>
    <xf numFmtId="0" fontId="12" fillId="0" borderId="0" xfId="0" applyFont="1" applyBorder="1" applyAlignment="1">
      <alignment horizontal="left" vertical="top" wrapText="1"/>
    </xf>
    <xf numFmtId="0" fontId="12" fillId="5" borderId="0" xfId="0" applyFont="1" applyFill="1" applyBorder="1" applyAlignment="1">
      <alignment horizontal="center" vertical="top" wrapText="1"/>
    </xf>
    <xf numFmtId="0" fontId="1" fillId="6" borderId="0" xfId="0" applyFont="1" applyFill="1"/>
    <xf numFmtId="0" fontId="12" fillId="0" borderId="1" xfId="0" quotePrefix="1" applyFont="1" applyBorder="1" applyAlignment="1">
      <alignment horizontal="center" vertical="top" wrapText="1"/>
    </xf>
    <xf numFmtId="0" fontId="3" fillId="2" borderId="4" xfId="0" quotePrefix="1" applyFont="1" applyFill="1" applyBorder="1" applyAlignment="1">
      <alignment horizontal="center" vertical="center"/>
    </xf>
    <xf numFmtId="0" fontId="3" fillId="4" borderId="6" xfId="1" applyFont="1" applyFill="1" applyBorder="1" applyAlignment="1">
      <alignment horizontal="left" vertical="center"/>
    </xf>
    <xf numFmtId="0" fontId="1" fillId="0" borderId="0" xfId="0" applyFont="1" applyFill="1"/>
    <xf numFmtId="0" fontId="6" fillId="6" borderId="1" xfId="1" applyFont="1" applyFill="1" applyBorder="1" applyAlignment="1">
      <alignment horizontal="left" vertical="center" wrapText="1"/>
    </xf>
    <xf numFmtId="0" fontId="3" fillId="4" borderId="6" xfId="1" applyFont="1" applyFill="1" applyBorder="1" applyAlignment="1">
      <alignment horizontal="left" vertical="center"/>
    </xf>
    <xf numFmtId="0" fontId="6" fillId="2" borderId="0" xfId="1" applyFont="1" applyFill="1" applyBorder="1" applyAlignment="1">
      <alignment horizontal="left" vertical="center" wrapText="1"/>
    </xf>
    <xf numFmtId="0" fontId="15" fillId="8" borderId="0" xfId="1" applyFont="1" applyFill="1" applyBorder="1" applyAlignment="1">
      <alignment horizontal="left" vertical="center"/>
    </xf>
    <xf numFmtId="0" fontId="3" fillId="8" borderId="0" xfId="1" applyFont="1" applyFill="1" applyBorder="1" applyAlignment="1">
      <alignment horizontal="left" vertical="center" wrapText="1"/>
    </xf>
    <xf numFmtId="0" fontId="3" fillId="8" borderId="0" xfId="1" applyFont="1" applyFill="1" applyBorder="1" applyAlignment="1">
      <alignment horizontal="center" vertical="center" wrapText="1"/>
    </xf>
    <xf numFmtId="0" fontId="6" fillId="8" borderId="0" xfId="1" applyFont="1" applyFill="1" applyAlignment="1">
      <alignment horizontal="center" vertical="center" wrapText="1"/>
    </xf>
    <xf numFmtId="0" fontId="12" fillId="0" borderId="0" xfId="0" applyFont="1" applyBorder="1" applyAlignment="1">
      <alignment horizontal="center" vertical="top" wrapText="1"/>
    </xf>
    <xf numFmtId="0" fontId="3" fillId="9" borderId="0" xfId="1" applyFont="1" applyFill="1" applyBorder="1" applyAlignment="1">
      <alignment horizontal="left" vertical="center" wrapText="1"/>
    </xf>
    <xf numFmtId="0" fontId="3" fillId="9" borderId="0" xfId="1" applyFont="1" applyFill="1" applyBorder="1" applyAlignment="1">
      <alignment horizontal="center" vertical="center" wrapText="1"/>
    </xf>
    <xf numFmtId="0" fontId="6" fillId="9" borderId="0" xfId="1" applyFont="1" applyFill="1" applyAlignment="1">
      <alignment horizontal="center" vertical="center" wrapText="1"/>
    </xf>
    <xf numFmtId="0" fontId="4" fillId="9" borderId="0" xfId="1" applyFont="1" applyFill="1" applyAlignment="1">
      <alignment horizontal="left" vertical="center"/>
    </xf>
    <xf numFmtId="0" fontId="12" fillId="0" borderId="5" xfId="0" applyFont="1" applyBorder="1" applyAlignment="1">
      <alignment horizontal="center" vertical="top" wrapText="1"/>
    </xf>
    <xf numFmtId="0" fontId="12" fillId="0" borderId="6" xfId="0" applyFont="1" applyBorder="1" applyAlignment="1">
      <alignment horizontal="left" vertical="top" wrapText="1"/>
    </xf>
    <xf numFmtId="0" fontId="12" fillId="0" borderId="6" xfId="0" applyFont="1" applyBorder="1" applyAlignment="1">
      <alignment horizontal="center" vertical="top" wrapText="1"/>
    </xf>
    <xf numFmtId="0" fontId="12" fillId="0" borderId="6" xfId="0" quotePrefix="1" applyFont="1" applyBorder="1" applyAlignment="1">
      <alignment horizontal="center" vertical="top" wrapText="1"/>
    </xf>
    <xf numFmtId="0" fontId="12" fillId="0" borderId="0" xfId="0" quotePrefix="1" applyFont="1" applyBorder="1" applyAlignment="1">
      <alignment horizontal="center" vertical="top" wrapText="1"/>
    </xf>
    <xf numFmtId="0" fontId="1" fillId="0" borderId="1" xfId="0" applyFont="1" applyBorder="1" applyAlignment="1">
      <alignment horizontal="center" vertical="top" wrapText="1"/>
    </xf>
    <xf numFmtId="0" fontId="1" fillId="0" borderId="5" xfId="0" applyFont="1" applyBorder="1" applyAlignment="1">
      <alignment horizontal="left" vertical="top"/>
    </xf>
    <xf numFmtId="0" fontId="1" fillId="0" borderId="5" xfId="0" applyFont="1" applyBorder="1" applyAlignment="1">
      <alignment horizontal="center" vertical="top" wrapText="1"/>
    </xf>
    <xf numFmtId="0" fontId="12" fillId="0" borderId="1" xfId="2" quotePrefix="1" applyFont="1" applyBorder="1" applyAlignment="1">
      <alignment horizontal="center" vertical="top"/>
    </xf>
    <xf numFmtId="0" fontId="1" fillId="0" borderId="0" xfId="0" applyFont="1"/>
    <xf numFmtId="0" fontId="3" fillId="2" borderId="0" xfId="0" applyFont="1" applyFill="1" applyAlignment="1">
      <alignment horizontal="left" vertical="center"/>
    </xf>
    <xf numFmtId="0" fontId="1" fillId="0" borderId="0" xfId="0" applyFont="1" applyBorder="1" applyAlignment="1">
      <alignment horizontal="left" vertical="top"/>
    </xf>
    <xf numFmtId="0" fontId="1" fillId="2" borderId="0" xfId="0" applyFont="1" applyFill="1" applyBorder="1"/>
    <xf numFmtId="0" fontId="3" fillId="2" borderId="4" xfId="0" applyFont="1" applyFill="1" applyBorder="1" applyAlignment="1">
      <alignment horizontal="center" vertical="center" wrapText="1"/>
    </xf>
    <xf numFmtId="0" fontId="1" fillId="0" borderId="0" xfId="0" applyFont="1"/>
    <xf numFmtId="0" fontId="16" fillId="0" borderId="1" xfId="0" applyFont="1" applyBorder="1" applyAlignment="1">
      <alignment horizontal="center" vertical="center" wrapText="1"/>
    </xf>
    <xf numFmtId="0" fontId="1" fillId="0" borderId="1" xfId="0" applyFont="1" applyBorder="1" applyAlignment="1">
      <alignment horizontal="left" vertical="top" wrapText="1"/>
    </xf>
    <xf numFmtId="0" fontId="16" fillId="0" borderId="0" xfId="0" applyFont="1" applyAlignment="1">
      <alignment horizontal="left" vertical="top" wrapText="1"/>
    </xf>
    <xf numFmtId="0" fontId="1" fillId="0" borderId="0" xfId="0" applyFont="1"/>
    <xf numFmtId="0" fontId="20" fillId="10" borderId="12" xfId="0" applyFont="1" applyFill="1" applyBorder="1" applyAlignment="1">
      <alignment vertical="center" wrapText="1"/>
    </xf>
    <xf numFmtId="0" fontId="20" fillId="10" borderId="13" xfId="0" applyFont="1" applyFill="1" applyBorder="1" applyAlignment="1">
      <alignment vertical="center" wrapText="1"/>
    </xf>
    <xf numFmtId="0" fontId="19" fillId="0" borderId="17" xfId="0" applyFont="1" applyBorder="1" applyAlignment="1">
      <alignment horizontal="left" vertical="center" wrapText="1" indent="6"/>
    </xf>
    <xf numFmtId="0" fontId="18" fillId="0" borderId="17" xfId="0" applyFont="1" applyBorder="1" applyAlignment="1">
      <alignment horizontal="left" vertical="center" wrapText="1" indent="6"/>
    </xf>
    <xf numFmtId="0" fontId="18" fillId="0" borderId="15" xfId="0" applyFont="1" applyBorder="1" applyAlignment="1">
      <alignment horizontal="left" vertical="center" wrapText="1" indent="6"/>
    </xf>
    <xf numFmtId="14" fontId="18" fillId="0" borderId="19" xfId="0" applyNumberFormat="1" applyFont="1" applyBorder="1" applyAlignment="1">
      <alignment vertical="center" wrapText="1"/>
    </xf>
    <xf numFmtId="0" fontId="18" fillId="0" borderId="19" xfId="0" applyFont="1" applyFill="1" applyBorder="1" applyAlignment="1">
      <alignment horizontal="left" vertical="center" wrapText="1" indent="6"/>
    </xf>
    <xf numFmtId="14" fontId="18" fillId="0" borderId="20" xfId="0" applyNumberFormat="1" applyFont="1" applyBorder="1" applyAlignment="1">
      <alignment vertical="center" wrapText="1"/>
    </xf>
    <xf numFmtId="0" fontId="20" fillId="10" borderId="21" xfId="0" applyFont="1" applyFill="1" applyBorder="1" applyAlignment="1">
      <alignment vertical="center" wrapText="1"/>
    </xf>
    <xf numFmtId="0" fontId="18" fillId="0" borderId="19" xfId="0" applyFont="1" applyBorder="1" applyAlignment="1">
      <alignment horizontal="left" vertical="center" wrapText="1" indent="6"/>
    </xf>
    <xf numFmtId="0" fontId="18" fillId="0" borderId="14" xfId="0" quotePrefix="1" applyFont="1" applyBorder="1" applyAlignment="1">
      <alignment horizontal="center" vertical="center" wrapText="1"/>
    </xf>
    <xf numFmtId="0" fontId="1" fillId="0" borderId="0" xfId="0" applyFont="1" applyFill="1" applyAlignment="1">
      <alignment horizontal="left" vertical="top" wrapText="1"/>
    </xf>
    <xf numFmtId="0" fontId="1" fillId="2" borderId="1" xfId="0" applyFont="1" applyFill="1" applyBorder="1"/>
    <xf numFmtId="0" fontId="0" fillId="11" borderId="0" xfId="0" applyFill="1" applyAlignment="1">
      <alignment horizontal="right"/>
    </xf>
    <xf numFmtId="0" fontId="22" fillId="0" borderId="0" xfId="0" applyFont="1" applyAlignment="1">
      <alignment horizontal="left"/>
    </xf>
    <xf numFmtId="0" fontId="23" fillId="11" borderId="0" xfId="0" applyFont="1" applyFill="1" applyAlignment="1">
      <alignment horizontal="right"/>
    </xf>
    <xf numFmtId="0" fontId="24" fillId="11" borderId="0" xfId="0" applyFont="1" applyFill="1" applyAlignment="1">
      <alignment horizontal="right"/>
    </xf>
    <xf numFmtId="0" fontId="25" fillId="11" borderId="0" xfId="0" applyFont="1" applyFill="1" applyAlignment="1">
      <alignment horizontal="right"/>
    </xf>
    <xf numFmtId="0" fontId="26" fillId="11" borderId="0" xfId="0" applyFont="1" applyFill="1" applyAlignment="1">
      <alignment horizontal="right"/>
    </xf>
    <xf numFmtId="0" fontId="17" fillId="11" borderId="0" xfId="0" applyFont="1" applyFill="1" applyAlignment="1">
      <alignment horizontal="right"/>
    </xf>
    <xf numFmtId="0" fontId="27" fillId="0" borderId="0" xfId="0" applyFont="1" applyAlignment="1">
      <alignment horizontal="right"/>
    </xf>
    <xf numFmtId="0" fontId="18" fillId="11" borderId="0" xfId="0" applyFont="1" applyFill="1" applyAlignment="1">
      <alignment horizontal="right"/>
    </xf>
    <xf numFmtId="0" fontId="0" fillId="11" borderId="0" xfId="0" applyFill="1"/>
    <xf numFmtId="0" fontId="1" fillId="11" borderId="0" xfId="0" applyFont="1" applyFill="1" applyAlignment="1">
      <alignment vertical="top" wrapText="1"/>
    </xf>
    <xf numFmtId="164" fontId="28" fillId="12" borderId="19" xfId="0" applyNumberFormat="1" applyFont="1" applyFill="1" applyBorder="1" applyAlignment="1">
      <alignment horizontal="center" vertical="center" wrapText="1"/>
    </xf>
    <xf numFmtId="0" fontId="29" fillId="11" borderId="0" xfId="0" applyFont="1" applyFill="1" applyAlignment="1">
      <alignment wrapText="1"/>
    </xf>
    <xf numFmtId="0" fontId="30" fillId="11" borderId="22" xfId="0" applyFont="1" applyFill="1" applyBorder="1" applyAlignment="1">
      <alignment vertical="center" wrapText="1"/>
    </xf>
    <xf numFmtId="0" fontId="29" fillId="12" borderId="23" xfId="0" applyFont="1" applyFill="1" applyBorder="1" applyAlignment="1">
      <alignment vertical="center" wrapText="1"/>
    </xf>
    <xf numFmtId="0" fontId="29" fillId="11" borderId="23" xfId="0" applyFont="1" applyFill="1" applyBorder="1" applyAlignment="1">
      <alignment vertical="center" wrapText="1"/>
    </xf>
    <xf numFmtId="165" fontId="12" fillId="0" borderId="1" xfId="0" quotePrefix="1" applyNumberFormat="1" applyFont="1" applyBorder="1" applyAlignment="1">
      <alignment horizontal="center" vertical="top" wrapText="1"/>
    </xf>
    <xf numFmtId="165" fontId="27" fillId="0" borderId="0" xfId="0" applyNumberFormat="1" applyFont="1" applyAlignment="1">
      <alignment horizontal="right"/>
    </xf>
    <xf numFmtId="165" fontId="0" fillId="0" borderId="0" xfId="0" applyNumberFormat="1"/>
    <xf numFmtId="0" fontId="0" fillId="0" borderId="0" xfId="0"/>
    <xf numFmtId="14" fontId="0" fillId="0" borderId="0" xfId="0" applyNumberFormat="1"/>
    <xf numFmtId="165" fontId="3" fillId="2" borderId="4" xfId="0" quotePrefix="1" applyNumberFormat="1" applyFont="1" applyFill="1" applyBorder="1" applyAlignment="1">
      <alignment horizontal="center" vertical="center"/>
    </xf>
    <xf numFmtId="165" fontId="1" fillId="0" borderId="1" xfId="0" applyNumberFormat="1" applyFont="1" applyBorder="1" applyAlignment="1">
      <alignment horizontal="left" vertical="top" wrapText="1"/>
    </xf>
    <xf numFmtId="165" fontId="1" fillId="2" borderId="0" xfId="0" applyNumberFormat="1" applyFont="1" applyFill="1"/>
    <xf numFmtId="165" fontId="12" fillId="0" borderId="1" xfId="2" quotePrefix="1" applyNumberFormat="1" applyFont="1" applyBorder="1" applyAlignment="1">
      <alignment horizontal="center" vertical="top"/>
    </xf>
    <xf numFmtId="164" fontId="28" fillId="12" borderId="23" xfId="0" applyNumberFormat="1" applyFont="1" applyFill="1" applyBorder="1" applyAlignment="1">
      <alignment horizontal="center" vertical="center" wrapText="1"/>
    </xf>
    <xf numFmtId="0" fontId="29" fillId="11" borderId="23" xfId="0" applyFont="1" applyFill="1" applyBorder="1" applyAlignment="1">
      <alignment wrapText="1"/>
    </xf>
    <xf numFmtId="0" fontId="30" fillId="11" borderId="24" xfId="0" applyFont="1" applyFill="1" applyBorder="1" applyAlignment="1">
      <alignment wrapText="1"/>
    </xf>
    <xf numFmtId="0" fontId="3" fillId="4" borderId="6" xfId="1" applyFont="1" applyFill="1" applyBorder="1" applyAlignment="1">
      <alignment horizontal="left" vertical="center"/>
    </xf>
    <xf numFmtId="0" fontId="12" fillId="0" borderId="1" xfId="0" quotePrefix="1" applyFont="1" applyFill="1" applyBorder="1" applyAlignment="1">
      <alignment horizontal="center" vertical="top" wrapText="1"/>
    </xf>
    <xf numFmtId="0" fontId="12" fillId="0" borderId="1" xfId="0" applyFont="1" applyFill="1" applyBorder="1" applyAlignment="1">
      <alignment horizontal="center" vertical="top" wrapText="1"/>
    </xf>
    <xf numFmtId="0" fontId="1" fillId="6" borderId="1" xfId="0" applyFont="1" applyFill="1" applyBorder="1"/>
    <xf numFmtId="0" fontId="12" fillId="0" borderId="2" xfId="0" applyFont="1" applyBorder="1" applyAlignment="1">
      <alignment horizontal="center" vertical="top" wrapText="1"/>
    </xf>
    <xf numFmtId="0" fontId="14" fillId="0" borderId="2" xfId="0" applyFont="1" applyBorder="1" applyAlignment="1">
      <alignment horizontal="left" vertical="top"/>
    </xf>
    <xf numFmtId="0" fontId="12" fillId="0" borderId="2" xfId="0" quotePrefix="1" applyFont="1" applyBorder="1" applyAlignment="1">
      <alignment horizontal="center" vertical="top" wrapText="1"/>
    </xf>
    <xf numFmtId="14" fontId="18" fillId="0" borderId="25" xfId="0" applyNumberFormat="1" applyFont="1" applyBorder="1" applyAlignment="1">
      <alignment vertical="center" wrapText="1"/>
    </xf>
    <xf numFmtId="0" fontId="18" fillId="0" borderId="22" xfId="0" quotePrefix="1" applyFont="1" applyBorder="1" applyAlignment="1">
      <alignment horizontal="center" vertical="center" wrapText="1"/>
    </xf>
    <xf numFmtId="0" fontId="19" fillId="0" borderId="19" xfId="0" applyFont="1" applyFill="1" applyBorder="1" applyAlignment="1">
      <alignment horizontal="left" vertical="center" wrapText="1" indent="6"/>
    </xf>
    <xf numFmtId="0" fontId="1" fillId="0" borderId="0" xfId="0" applyFont="1" applyFill="1" applyBorder="1"/>
    <xf numFmtId="0" fontId="18" fillId="0" borderId="25" xfId="0" applyFont="1" applyFill="1" applyBorder="1" applyAlignment="1">
      <alignment horizontal="left" vertical="center" wrapText="1" indent="6"/>
    </xf>
    <xf numFmtId="14" fontId="18" fillId="0" borderId="22" xfId="0" applyNumberFormat="1" applyFont="1" applyBorder="1" applyAlignment="1">
      <alignment vertical="center" wrapText="1"/>
    </xf>
    <xf numFmtId="14" fontId="18" fillId="0" borderId="26" xfId="0" applyNumberFormat="1" applyFont="1" applyBorder="1" applyAlignment="1">
      <alignment horizontal="center" vertical="center" wrapText="1"/>
    </xf>
    <xf numFmtId="14" fontId="18" fillId="0" borderId="27" xfId="0" applyNumberFormat="1" applyFont="1" applyBorder="1" applyAlignment="1">
      <alignment horizontal="center" vertical="center" wrapText="1"/>
    </xf>
    <xf numFmtId="14" fontId="18" fillId="0" borderId="28" xfId="0" applyNumberFormat="1" applyFont="1" applyBorder="1" applyAlignment="1">
      <alignment horizontal="center" vertical="center" wrapText="1"/>
    </xf>
    <xf numFmtId="0" fontId="18" fillId="0" borderId="18"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4" xfId="0" applyFont="1" applyBorder="1" applyAlignment="1">
      <alignment horizontal="center" vertical="center" wrapText="1"/>
    </xf>
    <xf numFmtId="14" fontId="18" fillId="0" borderId="18" xfId="0" applyNumberFormat="1" applyFont="1" applyBorder="1" applyAlignment="1">
      <alignment horizontal="center" vertical="center" wrapText="1"/>
    </xf>
    <xf numFmtId="14" fontId="18" fillId="0" borderId="16" xfId="0" applyNumberFormat="1" applyFont="1" applyBorder="1" applyAlignment="1">
      <alignment horizontal="center" vertical="center" wrapText="1"/>
    </xf>
    <xf numFmtId="14" fontId="18" fillId="0" borderId="14" xfId="0" applyNumberFormat="1" applyFont="1" applyBorder="1" applyAlignment="1">
      <alignment horizontal="center" vertical="center" wrapText="1"/>
    </xf>
    <xf numFmtId="0" fontId="5" fillId="5" borderId="3" xfId="0" applyFont="1" applyFill="1" applyBorder="1" applyAlignment="1">
      <alignment horizontal="left" vertical="center" wrapText="1"/>
    </xf>
    <xf numFmtId="0" fontId="5" fillId="5" borderId="0" xfId="0" applyFont="1" applyFill="1" applyAlignment="1">
      <alignment horizontal="left" vertical="center" wrapText="1"/>
    </xf>
    <xf numFmtId="0" fontId="1" fillId="0" borderId="1" xfId="0" applyFont="1" applyFill="1" applyBorder="1" applyAlignment="1">
      <alignment horizontal="left" vertical="center" wrapText="1"/>
    </xf>
    <xf numFmtId="0" fontId="16" fillId="6" borderId="5" xfId="0" applyFont="1" applyFill="1" applyBorder="1" applyAlignment="1">
      <alignment horizontal="left" vertical="center" wrapText="1"/>
    </xf>
    <xf numFmtId="0" fontId="16" fillId="6" borderId="7" xfId="0" applyFont="1" applyFill="1" applyBorder="1" applyAlignment="1">
      <alignment horizontal="left" vertical="center" wrapText="1"/>
    </xf>
    <xf numFmtId="0" fontId="3" fillId="4" borderId="1" xfId="1" applyFont="1" applyFill="1" applyBorder="1" applyAlignment="1">
      <alignment horizontal="left" vertical="center" wrapText="1"/>
    </xf>
    <xf numFmtId="0" fontId="3" fillId="4" borderId="5" xfId="1" applyFont="1" applyFill="1" applyBorder="1" applyAlignment="1">
      <alignment horizontal="left" vertical="center"/>
    </xf>
    <xf numFmtId="0" fontId="3" fillId="4" borderId="6" xfId="1" applyFont="1" applyFill="1" applyBorder="1" applyAlignment="1">
      <alignment horizontal="left" vertical="center"/>
    </xf>
    <xf numFmtId="0" fontId="3" fillId="4" borderId="7" xfId="1" applyFont="1" applyFill="1" applyBorder="1" applyAlignment="1">
      <alignment horizontal="left" vertical="center"/>
    </xf>
    <xf numFmtId="0" fontId="3" fillId="3" borderId="5" xfId="1" applyFont="1" applyFill="1" applyBorder="1" applyAlignment="1">
      <alignment horizontal="left" vertical="center" wrapText="1"/>
    </xf>
    <xf numFmtId="0" fontId="3" fillId="3" borderId="6" xfId="1" applyFont="1" applyFill="1" applyBorder="1" applyAlignment="1">
      <alignment horizontal="left" vertical="center" wrapText="1"/>
    </xf>
    <xf numFmtId="0" fontId="3" fillId="3" borderId="7" xfId="1" applyFont="1" applyFill="1" applyBorder="1" applyAlignment="1">
      <alignment horizontal="left" vertical="center" wrapText="1"/>
    </xf>
    <xf numFmtId="0" fontId="3" fillId="4" borderId="5" xfId="1" applyFont="1" applyFill="1" applyBorder="1" applyAlignment="1">
      <alignment horizontal="left" vertical="center" wrapText="1"/>
    </xf>
    <xf numFmtId="0" fontId="3" fillId="4" borderId="6" xfId="1" applyFont="1" applyFill="1" applyBorder="1" applyAlignment="1">
      <alignment horizontal="left" vertical="center" wrapText="1"/>
    </xf>
    <xf numFmtId="0" fontId="3" fillId="7" borderId="5" xfId="1" applyFont="1" applyFill="1" applyBorder="1" applyAlignment="1">
      <alignment horizontal="left" vertical="center" wrapText="1"/>
    </xf>
    <xf numFmtId="0" fontId="3" fillId="7" borderId="6" xfId="1" applyFont="1" applyFill="1" applyBorder="1" applyAlignment="1">
      <alignment horizontal="left" vertical="center" wrapText="1"/>
    </xf>
    <xf numFmtId="0" fontId="3" fillId="3" borderId="1" xfId="1" applyFont="1" applyFill="1" applyBorder="1" applyAlignment="1">
      <alignment horizontal="left" vertical="center" wrapText="1"/>
    </xf>
    <xf numFmtId="0" fontId="16" fillId="8" borderId="5" xfId="0" applyFont="1" applyFill="1" applyBorder="1" applyAlignment="1">
      <alignment horizontal="left" vertical="center" wrapText="1"/>
    </xf>
    <xf numFmtId="0" fontId="16" fillId="8" borderId="7" xfId="0" applyFont="1" applyFill="1" applyBorder="1" applyAlignment="1">
      <alignment horizontal="left" vertical="center" wrapText="1"/>
    </xf>
    <xf numFmtId="0" fontId="5" fillId="5" borderId="3" xfId="0" applyFont="1" applyFill="1" applyBorder="1" applyAlignment="1">
      <alignment wrapText="1"/>
    </xf>
    <xf numFmtId="0" fontId="5" fillId="5" borderId="0" xfId="0" applyFont="1" applyFill="1" applyAlignment="1">
      <alignment wrapText="1"/>
    </xf>
    <xf numFmtId="0" fontId="3" fillId="3" borderId="9"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3" borderId="11" xfId="1" applyFont="1" applyFill="1" applyBorder="1" applyAlignment="1">
      <alignment horizontal="left" vertical="center" wrapText="1"/>
    </xf>
  </cellXfs>
  <cellStyles count="4">
    <cellStyle name="Normal" xfId="0" builtinId="0"/>
    <cellStyle name="Normal 2" xfId="2" xr:uid="{61254119-CD82-429C-85A8-2EFFD1490FAB}"/>
    <cellStyle name="Normal 5" xfId="3" xr:uid="{EF09F80F-A52D-4975-BFCD-0656FA70ABF2}"/>
    <cellStyle name="Normal_Sheet2" xfId="1" xr:uid="{F75949AC-3309-493D-9E84-CCFD73B98D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9</xdr:row>
      <xdr:rowOff>142875</xdr:rowOff>
    </xdr:from>
    <xdr:to>
      <xdr:col>1</xdr:col>
      <xdr:colOff>28575</xdr:colOff>
      <xdr:row>9</xdr:row>
      <xdr:rowOff>142875</xdr:rowOff>
    </xdr:to>
    <xdr:cxnSp macro="">
      <xdr:nvCxnSpPr>
        <xdr:cNvPr id="2" name="Straight Connector 1">
          <a:extLst>
            <a:ext uri="{FF2B5EF4-FFF2-40B4-BE49-F238E27FC236}">
              <a16:creationId xmlns:a16="http://schemas.microsoft.com/office/drawing/2014/main" id="{9914A078-64F6-439A-80DC-03C756D2191E}"/>
            </a:ext>
          </a:extLst>
        </xdr:cNvPr>
        <xdr:cNvCxnSpPr/>
      </xdr:nvCxnSpPr>
      <xdr:spPr>
        <a:xfrm>
          <a:off x="28575" y="2324100"/>
          <a:ext cx="8343900" cy="0"/>
        </a:xfrm>
        <a:prstGeom prst="line">
          <a:avLst/>
        </a:prstGeom>
        <a:ln w="57150">
          <a:solidFill>
            <a:schemeClr val="accent1"/>
          </a:solidFill>
        </a:ln>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xdr:colOff>
      <xdr:row>1</xdr:row>
      <xdr:rowOff>0</xdr:rowOff>
    </xdr:from>
    <xdr:to>
      <xdr:col>0</xdr:col>
      <xdr:colOff>2705101</xdr:colOff>
      <xdr:row>2</xdr:row>
      <xdr:rowOff>177650</xdr:rowOff>
    </xdr:to>
    <xdr:pic>
      <xdr:nvPicPr>
        <xdr:cNvPr id="3" name="Picture 2">
          <a:extLst>
            <a:ext uri="{FF2B5EF4-FFF2-40B4-BE49-F238E27FC236}">
              <a16:creationId xmlns:a16="http://schemas.microsoft.com/office/drawing/2014/main" id="{5C16872D-5FFB-4B88-AC3B-BC1794D87A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0"/>
          <a:ext cx="2705100" cy="586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C1E33-87C0-49D5-A47F-39EBDCAC45D9}">
  <dimension ref="A2:A17"/>
  <sheetViews>
    <sheetView showGridLines="0" tabSelected="1" topLeftCell="A3" zoomScaleNormal="100" workbookViewId="0">
      <selection activeCell="A12" sqref="A12"/>
    </sheetView>
  </sheetViews>
  <sheetFormatPr defaultColWidth="9.1796875" defaultRowHeight="14.5" x14ac:dyDescent="0.35"/>
  <cols>
    <col min="1" max="1" width="125.1796875" style="113" customWidth="1"/>
    <col min="2" max="16384" width="9.1796875" style="122"/>
  </cols>
  <sheetData>
    <row r="2" spans="1:1" ht="31" x14ac:dyDescent="0.7">
      <c r="A2" s="114"/>
    </row>
    <row r="3" spans="1:1" ht="21" x14ac:dyDescent="0.5">
      <c r="A3" s="115"/>
    </row>
    <row r="4" spans="1:1" ht="20" x14ac:dyDescent="0.4">
      <c r="A4" s="116" t="s">
        <v>567</v>
      </c>
    </row>
    <row r="5" spans="1:1" ht="28" x14ac:dyDescent="0.6">
      <c r="A5" s="117" t="s">
        <v>568</v>
      </c>
    </row>
    <row r="6" spans="1:1" ht="9" customHeight="1" x14ac:dyDescent="0.65">
      <c r="A6" s="118"/>
    </row>
    <row r="8" spans="1:1" ht="16.5" customHeight="1" x14ac:dyDescent="0.35">
      <c r="A8" s="119" t="s">
        <v>514</v>
      </c>
    </row>
    <row r="9" spans="1:1" ht="15.5" x14ac:dyDescent="0.35">
      <c r="A9" s="120" t="s">
        <v>601</v>
      </c>
    </row>
    <row r="10" spans="1:1" ht="20.25" customHeight="1" x14ac:dyDescent="0.35">
      <c r="A10" s="121"/>
    </row>
    <row r="11" spans="1:1" ht="17.25" customHeight="1" x14ac:dyDescent="0.35">
      <c r="A11" s="130">
        <v>45717</v>
      </c>
    </row>
    <row r="17" spans="1:1" x14ac:dyDescent="0.35">
      <c r="A17" s="123"/>
    </row>
  </sheetData>
  <sheetProtection sheet="1" objects="1" scenarios="1"/>
  <pageMargins left="0.7" right="0.7" top="0.75" bottom="0.75" header="0.3" footer="0.3"/>
  <pageSetup paperSize="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AE93D-5012-4F9B-BAAA-12C11889F5DA}">
  <dimension ref="A1:A15"/>
  <sheetViews>
    <sheetView showGridLines="0" zoomScale="70" zoomScaleNormal="70" workbookViewId="0">
      <selection activeCell="A11" sqref="A11"/>
    </sheetView>
  </sheetViews>
  <sheetFormatPr defaultColWidth="138.1796875" defaultRowHeight="12.5" x14ac:dyDescent="0.25"/>
  <cols>
    <col min="1" max="1" width="196.1796875" style="125" customWidth="1"/>
    <col min="2" max="16384" width="138.1796875" style="125"/>
  </cols>
  <sheetData>
    <row r="1" spans="1:1" ht="13.5" thickBot="1" x14ac:dyDescent="0.3">
      <c r="A1" s="124" t="s">
        <v>569</v>
      </c>
    </row>
    <row r="2" spans="1:1" ht="36" customHeight="1" x14ac:dyDescent="0.25">
      <c r="A2" s="126" t="s">
        <v>626</v>
      </c>
    </row>
    <row r="3" spans="1:1" ht="13.5" customHeight="1" x14ac:dyDescent="0.25">
      <c r="A3" s="127"/>
    </row>
    <row r="4" spans="1:1" ht="93.75" customHeight="1" thickBot="1" x14ac:dyDescent="0.3">
      <c r="A4" s="128" t="s">
        <v>627</v>
      </c>
    </row>
    <row r="5" spans="1:1" ht="13.5" customHeight="1" thickBot="1" x14ac:dyDescent="0.3">
      <c r="A5" s="124" t="s">
        <v>445</v>
      </c>
    </row>
    <row r="6" spans="1:1" ht="21" customHeight="1" x14ac:dyDescent="0.25">
      <c r="A6" s="128" t="s">
        <v>570</v>
      </c>
    </row>
    <row r="7" spans="1:1" ht="38" x14ac:dyDescent="0.25">
      <c r="A7" s="128" t="s">
        <v>571</v>
      </c>
    </row>
    <row r="8" spans="1:1" ht="17.25" customHeight="1" x14ac:dyDescent="0.25">
      <c r="A8" s="128" t="s">
        <v>572</v>
      </c>
    </row>
    <row r="9" spans="1:1" ht="15.75" customHeight="1" x14ac:dyDescent="0.25">
      <c r="A9" s="128" t="s">
        <v>573</v>
      </c>
    </row>
    <row r="10" spans="1:1" ht="15.75" customHeight="1" x14ac:dyDescent="0.25">
      <c r="A10" s="128" t="s">
        <v>574</v>
      </c>
    </row>
    <row r="11" spans="1:1" ht="15.75" customHeight="1" x14ac:dyDescent="0.25">
      <c r="A11" s="128" t="s">
        <v>625</v>
      </c>
    </row>
    <row r="12" spans="1:1" ht="13" x14ac:dyDescent="0.25">
      <c r="A12" s="138" t="s">
        <v>590</v>
      </c>
    </row>
    <row r="13" spans="1:1" ht="25" x14ac:dyDescent="0.25">
      <c r="A13" s="139" t="s">
        <v>593</v>
      </c>
    </row>
    <row r="14" spans="1:1" ht="80.25" customHeight="1" x14ac:dyDescent="0.25">
      <c r="A14" s="128" t="s">
        <v>591</v>
      </c>
    </row>
    <row r="15" spans="1:1" ht="113.5" thickBot="1" x14ac:dyDescent="0.3">
      <c r="A15" s="140" t="s">
        <v>592</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34CC5-89D7-478B-950D-1EF2F17CDA24}">
  <dimension ref="A1:C44"/>
  <sheetViews>
    <sheetView topLeftCell="A30" zoomScale="88" workbookViewId="0">
      <selection activeCell="C49" sqref="C49"/>
    </sheetView>
  </sheetViews>
  <sheetFormatPr defaultRowHeight="14.5" x14ac:dyDescent="0.35"/>
  <cols>
    <col min="1" max="1" width="8.81640625" bestFit="1" customWidth="1"/>
    <col min="2" max="2" width="12.81640625" customWidth="1"/>
    <col min="3" max="3" width="148.453125" customWidth="1"/>
  </cols>
  <sheetData>
    <row r="1" spans="1:3" ht="15" thickBot="1" x14ac:dyDescent="0.4">
      <c r="A1" s="100" t="s">
        <v>515</v>
      </c>
      <c r="B1" s="101" t="s">
        <v>516</v>
      </c>
      <c r="C1" s="108" t="s">
        <v>517</v>
      </c>
    </row>
    <row r="2" spans="1:3" ht="15" thickBot="1" x14ac:dyDescent="0.4">
      <c r="A2" s="110" t="s">
        <v>559</v>
      </c>
      <c r="B2" s="107">
        <v>41820</v>
      </c>
      <c r="C2" s="109" t="s">
        <v>518</v>
      </c>
    </row>
    <row r="3" spans="1:3" x14ac:dyDescent="0.35">
      <c r="A3" s="157">
        <v>1.1000000000000001</v>
      </c>
      <c r="B3" s="160">
        <v>42035</v>
      </c>
      <c r="C3" s="102" t="s">
        <v>519</v>
      </c>
    </row>
    <row r="4" spans="1:3" x14ac:dyDescent="0.35">
      <c r="A4" s="158"/>
      <c r="B4" s="161"/>
      <c r="C4" s="103" t="s">
        <v>520</v>
      </c>
    </row>
    <row r="5" spans="1:3" x14ac:dyDescent="0.35">
      <c r="A5" s="158"/>
      <c r="B5" s="161"/>
      <c r="C5" s="102" t="s">
        <v>521</v>
      </c>
    </row>
    <row r="6" spans="1:3" x14ac:dyDescent="0.35">
      <c r="A6" s="158"/>
      <c r="B6" s="161"/>
      <c r="C6" s="103" t="s">
        <v>522</v>
      </c>
    </row>
    <row r="7" spans="1:3" x14ac:dyDescent="0.35">
      <c r="A7" s="158"/>
      <c r="B7" s="161"/>
      <c r="C7" s="102" t="s">
        <v>523</v>
      </c>
    </row>
    <row r="8" spans="1:3" ht="15" thickBot="1" x14ac:dyDescent="0.4">
      <c r="A8" s="159"/>
      <c r="B8" s="162"/>
      <c r="C8" s="104" t="s">
        <v>524</v>
      </c>
    </row>
    <row r="9" spans="1:3" x14ac:dyDescent="0.35">
      <c r="A9" s="157">
        <v>1.2</v>
      </c>
      <c r="B9" s="160">
        <v>42247</v>
      </c>
      <c r="C9" s="102" t="s">
        <v>525</v>
      </c>
    </row>
    <row r="10" spans="1:3" ht="28" x14ac:dyDescent="0.35">
      <c r="A10" s="158"/>
      <c r="B10" s="161"/>
      <c r="C10" s="103" t="s">
        <v>526</v>
      </c>
    </row>
    <row r="11" spans="1:3" x14ac:dyDescent="0.35">
      <c r="A11" s="158"/>
      <c r="B11" s="161"/>
      <c r="C11" s="102" t="s">
        <v>527</v>
      </c>
    </row>
    <row r="12" spans="1:3" x14ac:dyDescent="0.35">
      <c r="A12" s="158"/>
      <c r="B12" s="161"/>
      <c r="C12" s="103" t="s">
        <v>528</v>
      </c>
    </row>
    <row r="13" spans="1:3" x14ac:dyDescent="0.35">
      <c r="A13" s="158"/>
      <c r="B13" s="161"/>
      <c r="C13" s="102" t="s">
        <v>529</v>
      </c>
    </row>
    <row r="14" spans="1:3" x14ac:dyDescent="0.35">
      <c r="A14" s="158"/>
      <c r="B14" s="161"/>
      <c r="C14" s="103" t="s">
        <v>530</v>
      </c>
    </row>
    <row r="15" spans="1:3" x14ac:dyDescent="0.35">
      <c r="A15" s="158"/>
      <c r="B15" s="161"/>
      <c r="C15" s="102" t="s">
        <v>531</v>
      </c>
    </row>
    <row r="16" spans="1:3" x14ac:dyDescent="0.35">
      <c r="A16" s="158"/>
      <c r="B16" s="161"/>
      <c r="C16" s="103" t="s">
        <v>532</v>
      </c>
    </row>
    <row r="17" spans="1:3" x14ac:dyDescent="0.35">
      <c r="A17" s="158"/>
      <c r="B17" s="161"/>
      <c r="C17" s="102" t="s">
        <v>533</v>
      </c>
    </row>
    <row r="18" spans="1:3" x14ac:dyDescent="0.35">
      <c r="A18" s="158"/>
      <c r="B18" s="161"/>
      <c r="C18" s="103" t="s">
        <v>534</v>
      </c>
    </row>
    <row r="19" spans="1:3" x14ac:dyDescent="0.35">
      <c r="A19" s="158"/>
      <c r="B19" s="161"/>
      <c r="C19" s="102" t="s">
        <v>535</v>
      </c>
    </row>
    <row r="20" spans="1:3" x14ac:dyDescent="0.35">
      <c r="A20" s="158"/>
      <c r="B20" s="161"/>
      <c r="C20" s="103" t="s">
        <v>536</v>
      </c>
    </row>
    <row r="21" spans="1:3" x14ac:dyDescent="0.35">
      <c r="A21" s="158"/>
      <c r="B21" s="161"/>
      <c r="C21" s="103" t="s">
        <v>537</v>
      </c>
    </row>
    <row r="22" spans="1:3" x14ac:dyDescent="0.35">
      <c r="A22" s="158"/>
      <c r="B22" s="161"/>
      <c r="C22" s="103" t="s">
        <v>538</v>
      </c>
    </row>
    <row r="23" spans="1:3" ht="28" x14ac:dyDescent="0.35">
      <c r="A23" s="158"/>
      <c r="B23" s="161"/>
      <c r="C23" s="103" t="s">
        <v>539</v>
      </c>
    </row>
    <row r="24" spans="1:3" x14ac:dyDescent="0.35">
      <c r="A24" s="158"/>
      <c r="B24" s="161"/>
      <c r="C24" s="103" t="s">
        <v>540</v>
      </c>
    </row>
    <row r="25" spans="1:3" x14ac:dyDescent="0.35">
      <c r="A25" s="158"/>
      <c r="B25" s="161"/>
      <c r="C25" s="103" t="s">
        <v>541</v>
      </c>
    </row>
    <row r="26" spans="1:3" ht="15" thickBot="1" x14ac:dyDescent="0.4">
      <c r="A26" s="159"/>
      <c r="B26" s="162"/>
      <c r="C26" s="104" t="s">
        <v>542</v>
      </c>
    </row>
    <row r="27" spans="1:3" x14ac:dyDescent="0.35">
      <c r="A27" s="157">
        <v>1.3</v>
      </c>
      <c r="B27" s="160">
        <v>42709</v>
      </c>
      <c r="C27" s="102" t="s">
        <v>543</v>
      </c>
    </row>
    <row r="28" spans="1:3" ht="28" x14ac:dyDescent="0.35">
      <c r="A28" s="158"/>
      <c r="B28" s="161"/>
      <c r="C28" s="103" t="s">
        <v>550</v>
      </c>
    </row>
    <row r="29" spans="1:3" x14ac:dyDescent="0.35">
      <c r="A29" s="158"/>
      <c r="B29" s="161"/>
      <c r="C29" s="102" t="s">
        <v>544</v>
      </c>
    </row>
    <row r="30" spans="1:3" ht="28" x14ac:dyDescent="0.35">
      <c r="A30" s="158"/>
      <c r="B30" s="161"/>
      <c r="C30" s="103" t="s">
        <v>553</v>
      </c>
    </row>
    <row r="31" spans="1:3" x14ac:dyDescent="0.35">
      <c r="A31" s="158"/>
      <c r="B31" s="161"/>
      <c r="C31" s="102" t="s">
        <v>545</v>
      </c>
    </row>
    <row r="32" spans="1:3" x14ac:dyDescent="0.35">
      <c r="A32" s="158"/>
      <c r="B32" s="161"/>
      <c r="C32" s="103" t="s">
        <v>524</v>
      </c>
    </row>
    <row r="33" spans="1:3" x14ac:dyDescent="0.35">
      <c r="A33" s="158"/>
      <c r="B33" s="161"/>
      <c r="C33" s="102" t="s">
        <v>546</v>
      </c>
    </row>
    <row r="34" spans="1:3" x14ac:dyDescent="0.35">
      <c r="A34" s="158"/>
      <c r="B34" s="161"/>
      <c r="C34" s="103" t="s">
        <v>547</v>
      </c>
    </row>
    <row r="35" spans="1:3" x14ac:dyDescent="0.35">
      <c r="A35" s="158"/>
      <c r="B35" s="161"/>
      <c r="C35" s="102" t="s">
        <v>551</v>
      </c>
    </row>
    <row r="36" spans="1:3" x14ac:dyDescent="0.35">
      <c r="A36" s="158"/>
      <c r="B36" s="161"/>
      <c r="C36" s="103" t="s">
        <v>552</v>
      </c>
    </row>
    <row r="37" spans="1:3" x14ac:dyDescent="0.35">
      <c r="A37" s="158"/>
      <c r="B37" s="161"/>
      <c r="C37" s="102" t="s">
        <v>548</v>
      </c>
    </row>
    <row r="38" spans="1:3" ht="15" thickBot="1" x14ac:dyDescent="0.4">
      <c r="A38" s="158"/>
      <c r="B38" s="161"/>
      <c r="C38" s="103" t="s">
        <v>549</v>
      </c>
    </row>
    <row r="39" spans="1:3" ht="28.5" thickBot="1" x14ac:dyDescent="0.4">
      <c r="A39" s="149" t="s">
        <v>558</v>
      </c>
      <c r="B39" s="105">
        <v>44173</v>
      </c>
      <c r="C39" s="106" t="s">
        <v>557</v>
      </c>
    </row>
    <row r="40" spans="1:3" ht="15" thickBot="1" x14ac:dyDescent="0.4">
      <c r="A40" s="154" t="s">
        <v>594</v>
      </c>
      <c r="B40" s="148">
        <v>44946</v>
      </c>
      <c r="C40" s="106" t="s">
        <v>600</v>
      </c>
    </row>
    <row r="41" spans="1:3" ht="15" thickBot="1" x14ac:dyDescent="0.4">
      <c r="A41" s="155"/>
      <c r="B41" s="148">
        <v>45153</v>
      </c>
      <c r="C41" s="150" t="s">
        <v>623</v>
      </c>
    </row>
    <row r="42" spans="1:3" ht="42.5" thickBot="1" x14ac:dyDescent="0.4">
      <c r="A42" s="155"/>
      <c r="B42" s="153">
        <v>45352</v>
      </c>
      <c r="C42" s="106" t="s">
        <v>634</v>
      </c>
    </row>
    <row r="43" spans="1:3" ht="15" thickBot="1" x14ac:dyDescent="0.4">
      <c r="A43" s="155"/>
      <c r="B43" s="148">
        <v>45597</v>
      </c>
      <c r="C43" s="152" t="s">
        <v>638</v>
      </c>
    </row>
    <row r="44" spans="1:3" ht="15" thickBot="1" x14ac:dyDescent="0.4">
      <c r="A44" s="156"/>
      <c r="B44" s="148">
        <v>45627</v>
      </c>
      <c r="C44" s="152" t="s">
        <v>640</v>
      </c>
    </row>
  </sheetData>
  <mergeCells count="7">
    <mergeCell ref="A40:A44"/>
    <mergeCell ref="A3:A8"/>
    <mergeCell ref="B3:B8"/>
    <mergeCell ref="A27:A38"/>
    <mergeCell ref="B27:B38"/>
    <mergeCell ref="A9:A26"/>
    <mergeCell ref="B9:B2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9861-8D5A-4333-83D4-A94457C77B52}">
  <dimension ref="A1:B17"/>
  <sheetViews>
    <sheetView topLeftCell="A7" workbookViewId="0">
      <selection sqref="A1:B1"/>
    </sheetView>
  </sheetViews>
  <sheetFormatPr defaultColWidth="8.81640625" defaultRowHeight="13" x14ac:dyDescent="0.3"/>
  <cols>
    <col min="1" max="1" width="20.81640625" style="90" customWidth="1"/>
    <col min="2" max="2" width="95.81640625" style="4" customWidth="1"/>
    <col min="3" max="16384" width="8.81640625" style="90"/>
  </cols>
  <sheetData>
    <row r="1" spans="1:2" ht="15" x14ac:dyDescent="0.3">
      <c r="A1" s="163" t="s">
        <v>182</v>
      </c>
      <c r="B1" s="164"/>
    </row>
    <row r="2" spans="1:2" s="68" customFormat="1" ht="24" customHeight="1" x14ac:dyDescent="0.3">
      <c r="A2" s="165" t="s">
        <v>447</v>
      </c>
      <c r="B2" s="165"/>
    </row>
    <row r="3" spans="1:2" x14ac:dyDescent="0.3">
      <c r="B3" s="3"/>
    </row>
    <row r="4" spans="1:2" ht="91" x14ac:dyDescent="0.3">
      <c r="A4" s="96" t="s">
        <v>266</v>
      </c>
      <c r="B4" s="135" t="str">
        <f>"Issuer is delivering one loan to a 30 year fixed rate Ginnie Mae II Multiple Issuer SF pool with just the delivered loan in the pool. Pool number is BE6094, issue date is " &amp; TEXT('S1 Data'!D215, "yyyy-mm-dd") &amp; " and certificate initial payment date is " &amp; TEXT('S1 Data'!D203, "yyyy-mm-dd") &amp; ".  The security has a trade book entry date of " &amp; TEXT('S1 Data'!D243, "yyyy-mm-dd") &amp; " and the pool security interest rate is 3.0%.  There is one investor, Casual Mutual with an settlement ACH account # of 54684896416468465819" &amp; " and routing # of 145145145 at BD Bank with subaccount name of TRUST.  The Principal and Interest portion of payment goes " &amp; "to account # 00000000001233353340 with routing # 122000661.  The Taxes and Insurance portion of payment goes to account # 00000022343453245245 with routing # 371829465." &amp; " The 11711A form was provided for this pool."</f>
        <v>Issuer is delivering one loan to a 30 year fixed rate Ginnie Mae II Multiple Issuer SF pool with just the delivered loan in the pool. Pool number is BE6094, issue date is 2025-03-01 and certificate initial payment date is 2025-04-20.  The security has a trade book entry date of 2025-03-31 and the pool security interest rate is 3.0%.  There is one investor, Casual Mutual with an settlement ACH account # of 54684896416468465819 and routing # of 145145145 at BD Bank with subaccount name of TRUST.  The Principal and Interest portion of payment goes to account # 00000000001233353340 with routing # 122000661.  The Taxes and Insurance portion of payment goes to account # 00000022343453245245 with routing # 371829465. The 11711A form was provided for this pool.</v>
      </c>
    </row>
    <row r="5" spans="1:2" ht="39" x14ac:dyDescent="0.3">
      <c r="A5" s="96" t="s">
        <v>181</v>
      </c>
      <c r="B5" s="97" t="s">
        <v>562</v>
      </c>
    </row>
    <row r="6" spans="1:2" x14ac:dyDescent="0.3">
      <c r="A6" s="96"/>
      <c r="B6" s="97"/>
    </row>
    <row r="7" spans="1:2" x14ac:dyDescent="0.3">
      <c r="A7" s="166" t="s">
        <v>267</v>
      </c>
      <c r="B7" s="167"/>
    </row>
    <row r="8" spans="1:2" ht="42.65" customHeight="1" x14ac:dyDescent="0.3">
      <c r="A8" s="96" t="s">
        <v>1</v>
      </c>
      <c r="B8" s="97" t="str">
        <f xml:space="preserve"> "The subject property is a site-built single-family home located at 123 Main Street, Anytown, Virginia, 20191. It was appraised on " &amp; TEXT('S1 Data'!E34, "yyyy-mm-dd") &amp; " for  $500,000."</f>
        <v>The subject property is a site-built single-family home located at 123 Main Street, Anytown, Virginia, 20191. It was appraised on 2025-01-01 for  $500,000.</v>
      </c>
    </row>
    <row r="9" spans="1:2" ht="65" x14ac:dyDescent="0.3">
      <c r="A9" s="96" t="s">
        <v>2</v>
      </c>
      <c r="B9" s="97" t="str">
        <f>"The mortgage for this purchase transaction is a 30-year, 80% LTV, fixed rate FHA loan for $400,000 originated under the FHA Single Family mortgage program.  The loan closed on " &amp; TEXT('S1 Data'!E99, "yyyy-mm-dd") &amp; " with a rate of 3.25% and the first monthly payment of $1740.83 due on " &amp; TEXT('S1 Data'!E90, "yyyy-mm-dd") &amp; ". The borrower qualified with a 11.00% DTI and paid a $100,000 down payment from their checking account. This loan has MIP of 1.75% upfront ($7000) " &amp; "plus 0.8% annually (calculated to be $3116.28).  This loan is Issuer loan #LNUNQ0000000001 and FHA case #000232982180318. Current UPB is $400,000.00."</f>
        <v>The mortgage for this purchase transaction is a 30-year, 80% LTV, fixed rate FHA loan for $400,000 originated under the FHA Single Family mortgage program.  The loan closed on 2025-02-15 with a rate of 3.25% and the first monthly payment of $1740.83 due on 2025-04-01. The borrower qualified with a 11.00% DTI and paid a $100,000 down payment from their checking account. This loan has MIP of 1.75% upfront ($7000) plus 0.8% annually (calculated to be $3116.28).  This loan is Issuer loan #LNUNQ0000000001 and FHA case #000232982180318. Current UPB is $400,000.00.</v>
      </c>
    </row>
    <row r="10" spans="1:2" x14ac:dyDescent="0.3">
      <c r="A10" s="96" t="s">
        <v>0</v>
      </c>
      <c r="B10" s="97" t="s">
        <v>268</v>
      </c>
    </row>
    <row r="11" spans="1:2" x14ac:dyDescent="0.3">
      <c r="B11" s="98"/>
    </row>
    <row r="14" spans="1:2" x14ac:dyDescent="0.3">
      <c r="B14" s="98"/>
    </row>
    <row r="16" spans="1:2" x14ac:dyDescent="0.3">
      <c r="B16" s="3"/>
    </row>
    <row r="17" spans="2:2" x14ac:dyDescent="0.3">
      <c r="B17" s="98"/>
    </row>
  </sheetData>
  <mergeCells count="3">
    <mergeCell ref="A1:B1"/>
    <mergeCell ref="A2:B2"/>
    <mergeCell ref="A7:B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DE923-26D4-4C98-B00D-FF950FC80A90}">
  <dimension ref="A1:G258"/>
  <sheetViews>
    <sheetView workbookViewId="0">
      <pane xSplit="2" ySplit="1" topLeftCell="C140" activePane="bottomRight" state="frozen"/>
      <selection pane="topRight" activeCell="C1" sqref="C1"/>
      <selection pane="bottomLeft" activeCell="A2" sqref="A2"/>
      <selection pane="bottomRight" activeCell="B155" sqref="B155"/>
    </sheetView>
  </sheetViews>
  <sheetFormatPr defaultColWidth="9.1796875" defaultRowHeight="13" x14ac:dyDescent="0.3"/>
  <cols>
    <col min="1" max="1" width="6.81640625" style="31" customWidth="1"/>
    <col min="2" max="2" width="50.81640625" style="43" customWidth="1"/>
    <col min="3" max="3" width="13.1796875" style="31" customWidth="1"/>
    <col min="4" max="5" width="36.81640625" style="32" customWidth="1"/>
    <col min="6" max="6" width="19.54296875" style="1" customWidth="1"/>
    <col min="7" max="16384" width="9.1796875" style="1"/>
  </cols>
  <sheetData>
    <row r="1" spans="1:6" ht="32.5" customHeight="1" x14ac:dyDescent="0.3">
      <c r="A1" s="57" t="s">
        <v>3</v>
      </c>
      <c r="B1" s="69" t="s">
        <v>4</v>
      </c>
      <c r="C1" s="57" t="s">
        <v>77</v>
      </c>
      <c r="D1" s="57" t="s">
        <v>176</v>
      </c>
      <c r="E1" s="57" t="s">
        <v>88</v>
      </c>
      <c r="F1" s="6"/>
    </row>
    <row r="2" spans="1:6" ht="14" x14ac:dyDescent="0.3">
      <c r="A2" s="7"/>
      <c r="B2" s="5"/>
      <c r="C2" s="6"/>
      <c r="D2" s="8"/>
      <c r="E2" s="8"/>
    </row>
    <row r="3" spans="1:6" ht="15" x14ac:dyDescent="0.3">
      <c r="A3" s="9" t="s">
        <v>5</v>
      </c>
      <c r="B3" s="5"/>
      <c r="C3" s="6"/>
      <c r="D3" s="8"/>
      <c r="E3" s="8"/>
    </row>
    <row r="4" spans="1:6" ht="12.75" customHeight="1" x14ac:dyDescent="0.3">
      <c r="A4" s="10" t="s">
        <v>6</v>
      </c>
      <c r="B4" s="37"/>
      <c r="C4" s="11"/>
      <c r="D4" s="46"/>
      <c r="E4" s="8"/>
    </row>
    <row r="5" spans="1:6" x14ac:dyDescent="0.3">
      <c r="A5" s="12">
        <v>1</v>
      </c>
      <c r="B5" s="35" t="s">
        <v>7</v>
      </c>
      <c r="C5" s="12" t="s">
        <v>8</v>
      </c>
      <c r="D5" s="12" t="s">
        <v>184</v>
      </c>
      <c r="E5" s="8"/>
    </row>
    <row r="6" spans="1:6" ht="12.75" customHeight="1" x14ac:dyDescent="0.3">
      <c r="A6" s="13" t="s">
        <v>9</v>
      </c>
      <c r="B6" s="24"/>
      <c r="C6" s="11"/>
      <c r="D6" s="46"/>
      <c r="E6" s="8"/>
    </row>
    <row r="7" spans="1:6" x14ac:dyDescent="0.3">
      <c r="A7" s="14">
        <v>2</v>
      </c>
      <c r="B7" s="36" t="s">
        <v>10</v>
      </c>
      <c r="C7" s="16" t="s">
        <v>8</v>
      </c>
      <c r="D7" s="16" t="s">
        <v>183</v>
      </c>
      <c r="E7" s="8"/>
    </row>
    <row r="8" spans="1:6" x14ac:dyDescent="0.3">
      <c r="A8" s="14">
        <v>3</v>
      </c>
      <c r="B8" s="36" t="s">
        <v>11</v>
      </c>
      <c r="C8" s="14" t="s">
        <v>8</v>
      </c>
      <c r="D8" s="14" t="str">
        <f>TEXT(D215, "yyyy-mm-dd") &amp; "T15:55:03-04:00"</f>
        <v>2025-03-01T15:55:03-04:00</v>
      </c>
      <c r="E8" s="8"/>
    </row>
    <row r="9" spans="1:6" x14ac:dyDescent="0.3">
      <c r="A9" s="17"/>
      <c r="B9" s="38"/>
      <c r="C9" s="17"/>
      <c r="D9" s="17"/>
      <c r="E9" s="8"/>
    </row>
    <row r="10" spans="1:6" ht="15.65" customHeight="1" x14ac:dyDescent="0.3">
      <c r="A10" s="9" t="s">
        <v>223</v>
      </c>
      <c r="B10" s="18"/>
      <c r="C10" s="2"/>
      <c r="D10" s="8"/>
      <c r="E10" s="8"/>
    </row>
    <row r="11" spans="1:6" ht="12.75" customHeight="1" x14ac:dyDescent="0.3">
      <c r="A11" s="19" t="s">
        <v>78</v>
      </c>
      <c r="B11" s="20"/>
      <c r="C11" s="11"/>
      <c r="D11" s="46"/>
      <c r="E11" s="8"/>
    </row>
    <row r="12" spans="1:6" x14ac:dyDescent="0.3">
      <c r="A12" s="14">
        <v>4</v>
      </c>
      <c r="B12" s="34" t="s">
        <v>79</v>
      </c>
      <c r="C12" s="44" t="s">
        <v>8</v>
      </c>
      <c r="D12" s="44" t="s">
        <v>82</v>
      </c>
      <c r="E12" s="8"/>
    </row>
    <row r="13" spans="1:6" x14ac:dyDescent="0.3">
      <c r="A13" s="14">
        <v>5</v>
      </c>
      <c r="B13" s="34" t="s">
        <v>80</v>
      </c>
      <c r="C13" s="44" t="s">
        <v>19</v>
      </c>
      <c r="D13" s="45" t="s">
        <v>85</v>
      </c>
      <c r="E13" s="8"/>
    </row>
    <row r="14" spans="1:6" x14ac:dyDescent="0.3">
      <c r="A14" s="14">
        <v>6</v>
      </c>
      <c r="B14" s="34" t="s">
        <v>81</v>
      </c>
      <c r="C14" s="44" t="s">
        <v>19</v>
      </c>
      <c r="D14" s="45" t="s">
        <v>84</v>
      </c>
      <c r="E14" s="8"/>
    </row>
    <row r="15" spans="1:6" x14ac:dyDescent="0.3">
      <c r="A15" s="14">
        <v>7</v>
      </c>
      <c r="B15" s="34" t="s">
        <v>79</v>
      </c>
      <c r="C15" s="44" t="s">
        <v>8</v>
      </c>
      <c r="D15" s="44" t="s">
        <v>83</v>
      </c>
      <c r="E15" s="8"/>
    </row>
    <row r="16" spans="1:6" x14ac:dyDescent="0.3">
      <c r="A16" s="14">
        <v>8</v>
      </c>
      <c r="B16" s="34" t="s">
        <v>80</v>
      </c>
      <c r="C16" s="44" t="s">
        <v>19</v>
      </c>
      <c r="D16" s="45" t="s">
        <v>86</v>
      </c>
      <c r="E16" s="8"/>
    </row>
    <row r="17" spans="1:5" x14ac:dyDescent="0.3">
      <c r="A17" s="14">
        <v>9</v>
      </c>
      <c r="B17" s="34" t="s">
        <v>81</v>
      </c>
      <c r="C17" s="44" t="s">
        <v>19</v>
      </c>
      <c r="D17" s="45" t="s">
        <v>87</v>
      </c>
      <c r="E17" s="8"/>
    </row>
    <row r="18" spans="1:5" x14ac:dyDescent="0.3">
      <c r="A18" s="17"/>
      <c r="B18" s="40"/>
      <c r="C18" s="17"/>
      <c r="D18" s="17"/>
      <c r="E18" s="8"/>
    </row>
    <row r="19" spans="1:5" x14ac:dyDescent="0.3">
      <c r="A19" s="33"/>
      <c r="B19" s="49"/>
      <c r="C19" s="33"/>
      <c r="D19" s="33"/>
      <c r="E19" s="8"/>
    </row>
    <row r="20" spans="1:5" ht="20" x14ac:dyDescent="0.3">
      <c r="A20" s="80" t="s">
        <v>100</v>
      </c>
      <c r="B20" s="77"/>
      <c r="C20" s="78"/>
      <c r="D20" s="78"/>
      <c r="E20" s="79"/>
    </row>
    <row r="21" spans="1:5" x14ac:dyDescent="0.3">
      <c r="A21" s="33"/>
      <c r="B21" s="49"/>
      <c r="C21" s="33"/>
      <c r="D21" s="33"/>
      <c r="E21" s="8"/>
    </row>
    <row r="22" spans="1:5" ht="15" x14ac:dyDescent="0.3">
      <c r="A22" s="9" t="s">
        <v>170</v>
      </c>
      <c r="B22" s="49"/>
      <c r="C22" s="33"/>
      <c r="D22" s="33"/>
      <c r="E22" s="8"/>
    </row>
    <row r="23" spans="1:5" ht="13.25" customHeight="1" x14ac:dyDescent="0.3">
      <c r="A23" s="172" t="s">
        <v>169</v>
      </c>
      <c r="B23" s="173"/>
      <c r="C23" s="173"/>
      <c r="D23" s="174"/>
      <c r="E23" s="61"/>
    </row>
    <row r="24" spans="1:5" ht="13.25" customHeight="1" x14ac:dyDescent="0.3">
      <c r="A24" s="44">
        <v>25</v>
      </c>
      <c r="B24" s="34" t="s">
        <v>12</v>
      </c>
      <c r="C24" s="44" t="s">
        <v>8</v>
      </c>
      <c r="D24" s="64"/>
      <c r="E24" s="44" t="s">
        <v>13</v>
      </c>
    </row>
    <row r="25" spans="1:5" x14ac:dyDescent="0.3">
      <c r="A25" s="44">
        <v>26</v>
      </c>
      <c r="B25" s="34" t="s">
        <v>14</v>
      </c>
      <c r="C25" s="44" t="s">
        <v>8</v>
      </c>
      <c r="D25" s="64"/>
      <c r="E25" s="44" t="s">
        <v>15</v>
      </c>
    </row>
    <row r="26" spans="1:5" x14ac:dyDescent="0.3">
      <c r="A26" s="44">
        <v>27</v>
      </c>
      <c r="B26" s="34" t="s">
        <v>16</v>
      </c>
      <c r="C26" s="44" t="s">
        <v>8</v>
      </c>
      <c r="D26" s="64"/>
      <c r="E26" s="44">
        <v>20191</v>
      </c>
    </row>
    <row r="27" spans="1:5" x14ac:dyDescent="0.3">
      <c r="A27" s="44">
        <v>28</v>
      </c>
      <c r="B27" s="34" t="s">
        <v>17</v>
      </c>
      <c r="C27" s="44" t="s">
        <v>8</v>
      </c>
      <c r="D27" s="64"/>
      <c r="E27" s="44" t="s">
        <v>18</v>
      </c>
    </row>
    <row r="28" spans="1:5" ht="13.25" customHeight="1" x14ac:dyDescent="0.3">
      <c r="A28" s="172" t="s">
        <v>172</v>
      </c>
      <c r="B28" s="173"/>
      <c r="C28" s="173"/>
      <c r="D28" s="174"/>
      <c r="E28" s="61"/>
    </row>
    <row r="29" spans="1:5" x14ac:dyDescent="0.3">
      <c r="A29" s="44">
        <v>29</v>
      </c>
      <c r="B29" s="34" t="s">
        <v>20</v>
      </c>
      <c r="C29" s="44" t="s">
        <v>8</v>
      </c>
      <c r="D29" s="64"/>
      <c r="E29" s="44" t="s">
        <v>21</v>
      </c>
    </row>
    <row r="30" spans="1:5" x14ac:dyDescent="0.3">
      <c r="A30" s="44">
        <v>30</v>
      </c>
      <c r="B30" s="34" t="s">
        <v>106</v>
      </c>
      <c r="C30" s="44" t="s">
        <v>103</v>
      </c>
      <c r="D30" s="64"/>
      <c r="E30" s="44"/>
    </row>
    <row r="31" spans="1:5" x14ac:dyDescent="0.3">
      <c r="A31" s="44">
        <v>31</v>
      </c>
      <c r="B31" s="34" t="s">
        <v>22</v>
      </c>
      <c r="C31" s="44" t="s">
        <v>8</v>
      </c>
      <c r="D31" s="64"/>
      <c r="E31" s="44">
        <v>1</v>
      </c>
    </row>
    <row r="32" spans="1:5" ht="26" customHeight="1" x14ac:dyDescent="0.3">
      <c r="A32" s="172" t="s">
        <v>173</v>
      </c>
      <c r="B32" s="173"/>
      <c r="C32" s="173"/>
      <c r="D32" s="173"/>
      <c r="E32" s="174"/>
    </row>
    <row r="33" spans="1:5" x14ac:dyDescent="0.3">
      <c r="A33" s="44">
        <v>32</v>
      </c>
      <c r="B33" s="34" t="s">
        <v>23</v>
      </c>
      <c r="C33" s="44" t="s">
        <v>103</v>
      </c>
      <c r="D33" s="64"/>
      <c r="E33" s="65" t="s">
        <v>224</v>
      </c>
    </row>
    <row r="34" spans="1:5" x14ac:dyDescent="0.3">
      <c r="A34" s="44">
        <v>33</v>
      </c>
      <c r="B34" s="34" t="s">
        <v>107</v>
      </c>
      <c r="C34" s="44" t="s">
        <v>103</v>
      </c>
      <c r="D34" s="64"/>
      <c r="E34" s="129">
        <f>EDATE(E99,-1) - 14</f>
        <v>45658</v>
      </c>
    </row>
    <row r="35" spans="1:5" x14ac:dyDescent="0.3">
      <c r="A35" s="33"/>
      <c r="B35" s="49"/>
      <c r="C35" s="33"/>
      <c r="D35" s="33"/>
      <c r="E35" s="8"/>
    </row>
    <row r="36" spans="1:5" ht="15" x14ac:dyDescent="0.3">
      <c r="A36" s="9" t="s">
        <v>171</v>
      </c>
      <c r="B36" s="49"/>
      <c r="C36" s="33"/>
      <c r="D36" s="33"/>
      <c r="E36" s="8"/>
    </row>
    <row r="37" spans="1:5" ht="13.25" customHeight="1" x14ac:dyDescent="0.3">
      <c r="A37" s="179" t="s">
        <v>174</v>
      </c>
      <c r="B37" s="179"/>
      <c r="C37" s="179"/>
      <c r="D37" s="179"/>
      <c r="E37" s="61"/>
    </row>
    <row r="38" spans="1:5" x14ac:dyDescent="0.3">
      <c r="A38" s="60">
        <v>34</v>
      </c>
      <c r="B38" s="54" t="s">
        <v>24</v>
      </c>
      <c r="C38" s="60" t="s">
        <v>8</v>
      </c>
      <c r="D38" s="63"/>
      <c r="E38" s="65" t="s">
        <v>225</v>
      </c>
    </row>
    <row r="39" spans="1:5" x14ac:dyDescent="0.3">
      <c r="A39" s="15"/>
      <c r="B39" s="39"/>
      <c r="C39" s="15"/>
      <c r="D39" s="15"/>
      <c r="E39" s="15"/>
    </row>
    <row r="40" spans="1:5" ht="15.65" customHeight="1" x14ac:dyDescent="0.3">
      <c r="A40" s="9" t="s">
        <v>178</v>
      </c>
      <c r="B40" s="22"/>
      <c r="C40" s="2"/>
      <c r="D40" s="31"/>
      <c r="E40" s="2"/>
    </row>
    <row r="41" spans="1:5" ht="14" x14ac:dyDescent="0.3">
      <c r="A41" s="23"/>
      <c r="B41" s="42"/>
      <c r="C41" s="23"/>
      <c r="D41" s="15"/>
      <c r="E41" s="15"/>
    </row>
    <row r="42" spans="1:5" ht="12.75" customHeight="1" x14ac:dyDescent="0.3">
      <c r="A42" s="169" t="s">
        <v>25</v>
      </c>
      <c r="B42" s="170"/>
      <c r="C42" s="170"/>
      <c r="D42" s="171"/>
      <c r="E42" s="58"/>
    </row>
    <row r="43" spans="1:5" x14ac:dyDescent="0.3">
      <c r="A43" s="44">
        <v>35</v>
      </c>
      <c r="B43" s="34" t="s">
        <v>175</v>
      </c>
      <c r="C43" s="44" t="s">
        <v>8</v>
      </c>
      <c r="D43" s="64"/>
      <c r="E43" s="44" t="s">
        <v>26</v>
      </c>
    </row>
    <row r="44" spans="1:5" ht="13.25" customHeight="1" x14ac:dyDescent="0.3">
      <c r="A44" s="175" t="s">
        <v>185</v>
      </c>
      <c r="B44" s="176"/>
      <c r="C44" s="176"/>
      <c r="D44" s="176"/>
      <c r="E44" s="176"/>
    </row>
    <row r="45" spans="1:5" x14ac:dyDescent="0.3">
      <c r="A45" s="44">
        <v>36</v>
      </c>
      <c r="B45" s="34" t="s">
        <v>108</v>
      </c>
      <c r="C45" s="44" t="s">
        <v>19</v>
      </c>
      <c r="D45" s="64"/>
      <c r="E45" s="44"/>
    </row>
    <row r="46" spans="1:5" x14ac:dyDescent="0.3">
      <c r="A46" s="44">
        <v>36.1</v>
      </c>
      <c r="B46" s="34" t="s">
        <v>109</v>
      </c>
      <c r="C46" s="44" t="s">
        <v>19</v>
      </c>
      <c r="D46" s="64"/>
      <c r="E46" s="44"/>
    </row>
    <row r="47" spans="1:5" ht="13.25" customHeight="1" x14ac:dyDescent="0.3">
      <c r="A47" s="175" t="s">
        <v>188</v>
      </c>
      <c r="B47" s="176"/>
      <c r="C47" s="176"/>
      <c r="D47" s="176"/>
      <c r="E47" s="176"/>
    </row>
    <row r="48" spans="1:5" x14ac:dyDescent="0.3">
      <c r="A48" s="44">
        <v>37</v>
      </c>
      <c r="B48" s="34" t="s">
        <v>110</v>
      </c>
      <c r="C48" s="44" t="s">
        <v>19</v>
      </c>
      <c r="D48" s="64"/>
      <c r="E48" s="44"/>
    </row>
    <row r="49" spans="1:5" x14ac:dyDescent="0.3">
      <c r="A49" s="44">
        <v>38</v>
      </c>
      <c r="B49" s="34" t="s">
        <v>111</v>
      </c>
      <c r="C49" s="44" t="s">
        <v>19</v>
      </c>
      <c r="D49" s="64"/>
      <c r="E49" s="44"/>
    </row>
    <row r="50" spans="1:5" x14ac:dyDescent="0.3">
      <c r="A50" s="44">
        <v>39</v>
      </c>
      <c r="B50" s="34" t="s">
        <v>112</v>
      </c>
      <c r="C50" s="44" t="s">
        <v>19</v>
      </c>
      <c r="D50" s="64"/>
      <c r="E50" s="44"/>
    </row>
    <row r="51" spans="1:5" ht="26" customHeight="1" x14ac:dyDescent="0.3">
      <c r="A51" s="175" t="s">
        <v>189</v>
      </c>
      <c r="B51" s="176"/>
      <c r="C51" s="176"/>
      <c r="D51" s="176"/>
      <c r="E51" s="176"/>
    </row>
    <row r="52" spans="1:5" x14ac:dyDescent="0.3">
      <c r="A52" s="44">
        <v>40</v>
      </c>
      <c r="B52" s="34" t="s">
        <v>113</v>
      </c>
      <c r="C52" s="44" t="s">
        <v>19</v>
      </c>
      <c r="D52" s="64"/>
      <c r="E52" s="44"/>
    </row>
    <row r="53" spans="1:5" x14ac:dyDescent="0.3">
      <c r="A53" s="44">
        <v>42</v>
      </c>
      <c r="B53" s="34" t="s">
        <v>114</v>
      </c>
      <c r="C53" s="44" t="s">
        <v>19</v>
      </c>
      <c r="D53" s="64"/>
      <c r="E53" s="44"/>
    </row>
    <row r="54" spans="1:5" x14ac:dyDescent="0.3">
      <c r="A54" s="44">
        <v>44</v>
      </c>
      <c r="B54" s="34" t="s">
        <v>115</v>
      </c>
      <c r="C54" s="44" t="s">
        <v>19</v>
      </c>
      <c r="D54" s="64"/>
      <c r="E54" s="44"/>
    </row>
    <row r="55" spans="1:5" x14ac:dyDescent="0.3">
      <c r="A55" s="44">
        <v>46</v>
      </c>
      <c r="B55" s="34" t="s">
        <v>116</v>
      </c>
      <c r="C55" s="44" t="s">
        <v>19</v>
      </c>
      <c r="D55" s="64"/>
      <c r="E55" s="44"/>
    </row>
    <row r="56" spans="1:5" x14ac:dyDescent="0.3">
      <c r="A56" s="44">
        <v>41</v>
      </c>
      <c r="B56" s="34" t="s">
        <v>113</v>
      </c>
      <c r="C56" s="44" t="s">
        <v>19</v>
      </c>
      <c r="D56" s="64"/>
      <c r="E56" s="44"/>
    </row>
    <row r="57" spans="1:5" x14ac:dyDescent="0.3">
      <c r="A57" s="44">
        <v>43</v>
      </c>
      <c r="B57" s="34" t="s">
        <v>114</v>
      </c>
      <c r="C57" s="44" t="s">
        <v>19</v>
      </c>
      <c r="D57" s="64"/>
      <c r="E57" s="44"/>
    </row>
    <row r="58" spans="1:5" x14ac:dyDescent="0.3">
      <c r="A58" s="44">
        <v>45</v>
      </c>
      <c r="B58" s="34" t="s">
        <v>115</v>
      </c>
      <c r="C58" s="44" t="s">
        <v>19</v>
      </c>
      <c r="D58" s="64"/>
      <c r="E58" s="44"/>
    </row>
    <row r="59" spans="1:5" ht="13.25" customHeight="1" x14ac:dyDescent="0.3">
      <c r="A59" s="175" t="s">
        <v>190</v>
      </c>
      <c r="B59" s="176"/>
      <c r="C59" s="176"/>
      <c r="D59" s="176"/>
      <c r="E59" s="176"/>
    </row>
    <row r="60" spans="1:5" x14ac:dyDescent="0.3">
      <c r="A60" s="44">
        <v>49</v>
      </c>
      <c r="B60" s="34" t="s">
        <v>117</v>
      </c>
      <c r="C60" s="44" t="s">
        <v>8</v>
      </c>
      <c r="D60" s="64"/>
      <c r="E60" s="44" t="s">
        <v>28</v>
      </c>
    </row>
    <row r="61" spans="1:5" ht="13.25" customHeight="1" x14ac:dyDescent="0.3">
      <c r="A61" s="175" t="s">
        <v>191</v>
      </c>
      <c r="B61" s="176"/>
      <c r="C61" s="176"/>
      <c r="D61" s="176"/>
      <c r="E61" s="176"/>
    </row>
    <row r="62" spans="1:5" ht="13.25" customHeight="1" x14ac:dyDescent="0.3">
      <c r="A62" s="44">
        <v>50</v>
      </c>
      <c r="B62" s="34" t="s">
        <v>30</v>
      </c>
      <c r="C62" s="44" t="s">
        <v>103</v>
      </c>
      <c r="D62" s="64"/>
      <c r="E62" s="65" t="s">
        <v>224</v>
      </c>
    </row>
    <row r="63" spans="1:5" ht="13.25" customHeight="1" x14ac:dyDescent="0.3">
      <c r="A63" s="175" t="s">
        <v>192</v>
      </c>
      <c r="B63" s="176"/>
      <c r="C63" s="176"/>
      <c r="D63" s="176"/>
      <c r="E63" s="176"/>
    </row>
    <row r="64" spans="1:5" x14ac:dyDescent="0.3">
      <c r="A64" s="44">
        <v>51</v>
      </c>
      <c r="B64" s="50" t="s">
        <v>118</v>
      </c>
      <c r="C64" s="44" t="s">
        <v>19</v>
      </c>
      <c r="D64" s="64"/>
      <c r="E64" s="65" t="s">
        <v>269</v>
      </c>
    </row>
    <row r="65" spans="1:5" x14ac:dyDescent="0.3">
      <c r="A65" s="44">
        <v>52</v>
      </c>
      <c r="B65" s="34" t="s">
        <v>119</v>
      </c>
      <c r="C65" s="44" t="s">
        <v>19</v>
      </c>
      <c r="D65" s="64"/>
      <c r="E65" s="44" t="s">
        <v>226</v>
      </c>
    </row>
    <row r="66" spans="1:5" x14ac:dyDescent="0.3">
      <c r="A66" s="44">
        <v>53</v>
      </c>
      <c r="B66" s="34" t="s">
        <v>120</v>
      </c>
      <c r="C66" s="44" t="s">
        <v>103</v>
      </c>
      <c r="D66" s="64"/>
      <c r="E66" s="44"/>
    </row>
    <row r="67" spans="1:5" ht="13.25" customHeight="1" x14ac:dyDescent="0.3">
      <c r="A67" s="175" t="s">
        <v>193</v>
      </c>
      <c r="B67" s="176"/>
      <c r="C67" s="176"/>
      <c r="D67" s="176"/>
      <c r="E67" s="176"/>
    </row>
    <row r="68" spans="1:5" x14ac:dyDescent="0.3">
      <c r="A68" s="44">
        <v>54</v>
      </c>
      <c r="B68" s="34" t="s">
        <v>121</v>
      </c>
      <c r="C68" s="44" t="s">
        <v>19</v>
      </c>
      <c r="D68" s="64"/>
      <c r="E68" s="44"/>
    </row>
    <row r="69" spans="1:5" x14ac:dyDescent="0.3">
      <c r="A69" s="44">
        <v>55</v>
      </c>
      <c r="B69" s="34" t="s">
        <v>122</v>
      </c>
      <c r="C69" s="44" t="s">
        <v>103</v>
      </c>
      <c r="D69" s="64"/>
      <c r="E69" s="44"/>
    </row>
    <row r="70" spans="1:5" ht="13.25" customHeight="1" x14ac:dyDescent="0.3">
      <c r="A70" s="175" t="s">
        <v>194</v>
      </c>
      <c r="B70" s="176"/>
      <c r="C70" s="176"/>
      <c r="D70" s="176"/>
      <c r="E70" s="176"/>
    </row>
    <row r="71" spans="1:5" x14ac:dyDescent="0.3">
      <c r="A71" s="44">
        <v>56</v>
      </c>
      <c r="B71" s="34" t="s">
        <v>123</v>
      </c>
      <c r="C71" s="44" t="s">
        <v>103</v>
      </c>
      <c r="D71" s="64"/>
      <c r="E71" s="44">
        <v>3116.28</v>
      </c>
    </row>
    <row r="72" spans="1:5" x14ac:dyDescent="0.3">
      <c r="A72" s="44">
        <v>57</v>
      </c>
      <c r="B72" s="34" t="s">
        <v>124</v>
      </c>
      <c r="C72" s="44" t="s">
        <v>19</v>
      </c>
      <c r="D72" s="64"/>
      <c r="E72" s="65" t="s">
        <v>227</v>
      </c>
    </row>
    <row r="73" spans="1:5" x14ac:dyDescent="0.3">
      <c r="A73" s="44">
        <v>58</v>
      </c>
      <c r="B73" s="34" t="s">
        <v>125</v>
      </c>
      <c r="C73" s="44" t="s">
        <v>103</v>
      </c>
      <c r="D73" s="64"/>
      <c r="E73" s="65" t="s">
        <v>228</v>
      </c>
    </row>
    <row r="74" spans="1:5" x14ac:dyDescent="0.3">
      <c r="A74" s="44">
        <v>59</v>
      </c>
      <c r="B74" s="34" t="s">
        <v>126</v>
      </c>
      <c r="C74" s="44" t="s">
        <v>19</v>
      </c>
      <c r="D74" s="64"/>
      <c r="E74" s="65" t="s">
        <v>229</v>
      </c>
    </row>
    <row r="75" spans="1:5" x14ac:dyDescent="0.3">
      <c r="A75" s="44">
        <v>60</v>
      </c>
      <c r="B75" s="34" t="s">
        <v>127</v>
      </c>
      <c r="C75" s="44" t="s">
        <v>103</v>
      </c>
      <c r="D75" s="64"/>
      <c r="E75" s="44"/>
    </row>
    <row r="76" spans="1:5" x14ac:dyDescent="0.3">
      <c r="A76" s="44">
        <v>61</v>
      </c>
      <c r="B76" s="34" t="s">
        <v>128</v>
      </c>
      <c r="C76" s="44" t="s">
        <v>103</v>
      </c>
      <c r="D76" s="64"/>
      <c r="E76" s="44"/>
    </row>
    <row r="77" spans="1:5" ht="13.25" customHeight="1" x14ac:dyDescent="0.3">
      <c r="A77" s="175" t="s">
        <v>195</v>
      </c>
      <c r="B77" s="176"/>
      <c r="C77" s="176"/>
      <c r="D77" s="176"/>
      <c r="E77" s="176"/>
    </row>
    <row r="78" spans="1:5" x14ac:dyDescent="0.3">
      <c r="A78" s="44">
        <v>62</v>
      </c>
      <c r="B78" s="34" t="s">
        <v>31</v>
      </c>
      <c r="C78" s="44" t="s">
        <v>19</v>
      </c>
      <c r="D78" s="64"/>
      <c r="E78" s="44"/>
    </row>
    <row r="79" spans="1:5" x14ac:dyDescent="0.3">
      <c r="A79" s="44">
        <v>63</v>
      </c>
      <c r="B79" s="52" t="s">
        <v>129</v>
      </c>
      <c r="C79" s="44" t="s">
        <v>8</v>
      </c>
      <c r="D79" s="64"/>
      <c r="E79" s="65" t="s">
        <v>63</v>
      </c>
    </row>
    <row r="80" spans="1:5" ht="13.25" customHeight="1" x14ac:dyDescent="0.3">
      <c r="A80" s="175" t="s">
        <v>196</v>
      </c>
      <c r="B80" s="176"/>
      <c r="C80" s="176"/>
      <c r="D80" s="176"/>
      <c r="E80" s="176"/>
    </row>
    <row r="81" spans="1:5" x14ac:dyDescent="0.3">
      <c r="A81" s="44">
        <v>64</v>
      </c>
      <c r="B81" s="34" t="s">
        <v>32</v>
      </c>
      <c r="C81" s="44" t="s">
        <v>8</v>
      </c>
      <c r="D81" s="64"/>
      <c r="E81" s="129">
        <f>E99</f>
        <v>45703</v>
      </c>
    </row>
    <row r="82" spans="1:5" x14ac:dyDescent="0.3">
      <c r="A82" s="44">
        <v>65</v>
      </c>
      <c r="B82" s="34" t="s">
        <v>33</v>
      </c>
      <c r="C82" s="44" t="s">
        <v>8</v>
      </c>
      <c r="D82" s="64"/>
      <c r="E82" s="44" t="s">
        <v>34</v>
      </c>
    </row>
    <row r="83" spans="1:5" ht="13.25" customHeight="1" x14ac:dyDescent="0.3">
      <c r="A83" s="175" t="s">
        <v>198</v>
      </c>
      <c r="B83" s="176"/>
      <c r="C83" s="176"/>
      <c r="D83" s="176"/>
      <c r="E83" s="176"/>
    </row>
    <row r="84" spans="1:5" x14ac:dyDescent="0.3">
      <c r="A84" s="44">
        <v>66</v>
      </c>
      <c r="B84" s="34" t="s">
        <v>35</v>
      </c>
      <c r="C84" s="44" t="s">
        <v>8</v>
      </c>
      <c r="D84" s="64"/>
      <c r="E84" s="65" t="s">
        <v>225</v>
      </c>
    </row>
    <row r="85" spans="1:5" ht="13.25" customHeight="1" x14ac:dyDescent="0.3">
      <c r="A85" s="175" t="s">
        <v>197</v>
      </c>
      <c r="B85" s="176"/>
      <c r="C85" s="176"/>
      <c r="D85" s="176"/>
      <c r="E85" s="176"/>
    </row>
    <row r="86" spans="1:5" x14ac:dyDescent="0.3">
      <c r="A86" s="44">
        <v>67</v>
      </c>
      <c r="B86" s="34" t="s">
        <v>36</v>
      </c>
      <c r="C86" s="44" t="s">
        <v>8</v>
      </c>
      <c r="D86" s="64"/>
      <c r="E86" s="129">
        <f>EDATE(E90,359)</f>
        <v>56674</v>
      </c>
    </row>
    <row r="87" spans="1:5" x14ac:dyDescent="0.3">
      <c r="A87" s="44">
        <v>68</v>
      </c>
      <c r="B87" s="34" t="s">
        <v>37</v>
      </c>
      <c r="C87" s="44" t="s">
        <v>8</v>
      </c>
      <c r="D87" s="64"/>
      <c r="E87" s="65" t="s">
        <v>230</v>
      </c>
    </row>
    <row r="88" spans="1:5" x14ac:dyDescent="0.3">
      <c r="A88" s="44">
        <v>69</v>
      </c>
      <c r="B88" s="34" t="s">
        <v>38</v>
      </c>
      <c r="C88" s="44" t="s">
        <v>8</v>
      </c>
      <c r="D88" s="64"/>
      <c r="E88" s="44" t="s">
        <v>27</v>
      </c>
    </row>
    <row r="89" spans="1:5" ht="13.25" customHeight="1" x14ac:dyDescent="0.3">
      <c r="A89" s="175" t="s">
        <v>199</v>
      </c>
      <c r="B89" s="176"/>
      <c r="C89" s="176"/>
      <c r="D89" s="176"/>
      <c r="E89" s="176"/>
    </row>
    <row r="90" spans="1:5" x14ac:dyDescent="0.3">
      <c r="A90" s="44">
        <v>70</v>
      </c>
      <c r="B90" s="34" t="s">
        <v>39</v>
      </c>
      <c r="C90" s="44" t="s">
        <v>8</v>
      </c>
      <c r="D90" s="64"/>
      <c r="E90" s="129">
        <f>EDATE(E99,2)-14</f>
        <v>45748</v>
      </c>
    </row>
    <row r="91" spans="1:5" ht="13.25" customHeight="1" x14ac:dyDescent="0.3">
      <c r="A91" s="175" t="s">
        <v>200</v>
      </c>
      <c r="B91" s="176"/>
      <c r="C91" s="176"/>
      <c r="D91" s="176"/>
      <c r="E91" s="176"/>
    </row>
    <row r="92" spans="1:5" x14ac:dyDescent="0.3">
      <c r="A92" s="44">
        <v>71</v>
      </c>
      <c r="B92" s="34" t="s">
        <v>130</v>
      </c>
      <c r="C92" s="44" t="s">
        <v>8</v>
      </c>
      <c r="D92" s="64"/>
      <c r="E92" s="65" t="s">
        <v>231</v>
      </c>
    </row>
    <row r="93" spans="1:5" ht="13.25" customHeight="1" x14ac:dyDescent="0.3">
      <c r="A93" s="175" t="s">
        <v>203</v>
      </c>
      <c r="B93" s="176"/>
      <c r="C93" s="176"/>
      <c r="D93" s="176"/>
      <c r="E93" s="176"/>
    </row>
    <row r="94" spans="1:5" x14ac:dyDescent="0.3">
      <c r="A94" s="44">
        <v>78</v>
      </c>
      <c r="B94" s="34" t="s">
        <v>132</v>
      </c>
      <c r="C94" s="44" t="s">
        <v>19</v>
      </c>
      <c r="D94" s="64"/>
      <c r="E94" s="44"/>
    </row>
    <row r="95" spans="1:5" s="68" customFormat="1" ht="13.25" customHeight="1" x14ac:dyDescent="0.3">
      <c r="A95" s="177" t="s">
        <v>201</v>
      </c>
      <c r="B95" s="178"/>
      <c r="C95" s="178"/>
      <c r="D95" s="178"/>
      <c r="E95" s="178"/>
    </row>
    <row r="96" spans="1:5" x14ac:dyDescent="0.3">
      <c r="A96" s="44">
        <v>79</v>
      </c>
      <c r="B96" s="34" t="s">
        <v>40</v>
      </c>
      <c r="C96" s="44" t="s">
        <v>19</v>
      </c>
      <c r="D96" s="64"/>
      <c r="E96" s="44" t="s">
        <v>41</v>
      </c>
    </row>
    <row r="97" spans="1:5" x14ac:dyDescent="0.3">
      <c r="A97" s="44">
        <v>72</v>
      </c>
      <c r="B97" s="34" t="s">
        <v>42</v>
      </c>
      <c r="C97" s="44" t="s">
        <v>8</v>
      </c>
      <c r="D97" s="64"/>
      <c r="E97" s="44" t="s">
        <v>232</v>
      </c>
    </row>
    <row r="98" spans="1:5" x14ac:dyDescent="0.3">
      <c r="A98" s="44">
        <v>73</v>
      </c>
      <c r="B98" s="34" t="s">
        <v>43</v>
      </c>
      <c r="C98" s="44" t="s">
        <v>8</v>
      </c>
      <c r="D98" s="64"/>
      <c r="E98" s="65" t="s">
        <v>233</v>
      </c>
    </row>
    <row r="99" spans="1:5" x14ac:dyDescent="0.3">
      <c r="A99" s="44">
        <v>80</v>
      </c>
      <c r="B99" s="34" t="s">
        <v>44</v>
      </c>
      <c r="C99" s="44" t="s">
        <v>19</v>
      </c>
      <c r="D99" s="64"/>
      <c r="E99" s="129">
        <f>EDATE(D215,-1)+14</f>
        <v>45703</v>
      </c>
    </row>
    <row r="100" spans="1:5" ht="13.25" customHeight="1" x14ac:dyDescent="0.3">
      <c r="A100" s="175" t="s">
        <v>202</v>
      </c>
      <c r="B100" s="176"/>
      <c r="C100" s="176"/>
      <c r="D100" s="176"/>
      <c r="E100" s="176"/>
    </row>
    <row r="101" spans="1:5" x14ac:dyDescent="0.3">
      <c r="A101" s="44">
        <v>74</v>
      </c>
      <c r="B101" s="34" t="s">
        <v>131</v>
      </c>
      <c r="C101" s="44" t="s">
        <v>8</v>
      </c>
      <c r="D101" s="64"/>
      <c r="E101" s="44" t="s">
        <v>234</v>
      </c>
    </row>
    <row r="102" spans="1:5" x14ac:dyDescent="0.3">
      <c r="A102" s="15"/>
      <c r="B102" s="39"/>
      <c r="C102" s="15"/>
      <c r="D102" s="15"/>
      <c r="E102" s="15"/>
    </row>
    <row r="103" spans="1:5" ht="15.65" customHeight="1" x14ac:dyDescent="0.3">
      <c r="A103" s="9" t="s">
        <v>177</v>
      </c>
      <c r="B103" s="22"/>
      <c r="C103" s="2"/>
      <c r="D103" s="31"/>
      <c r="E103" s="2"/>
    </row>
    <row r="104" spans="1:5" ht="14" x14ac:dyDescent="0.3">
      <c r="A104" s="23"/>
      <c r="B104" s="42"/>
      <c r="C104" s="23"/>
      <c r="D104" s="15"/>
      <c r="E104" s="15"/>
    </row>
    <row r="105" spans="1:5" ht="13.25" customHeight="1" x14ac:dyDescent="0.3">
      <c r="A105" s="175" t="s">
        <v>245</v>
      </c>
      <c r="B105" s="176"/>
      <c r="C105" s="176"/>
      <c r="D105" s="176"/>
      <c r="E105" s="176"/>
    </row>
    <row r="106" spans="1:5" x14ac:dyDescent="0.3">
      <c r="A106" s="44">
        <v>91</v>
      </c>
      <c r="B106" s="34" t="s">
        <v>175</v>
      </c>
      <c r="C106" s="44" t="s">
        <v>8</v>
      </c>
      <c r="D106" s="64"/>
      <c r="E106" s="44" t="s">
        <v>26</v>
      </c>
    </row>
    <row r="107" spans="1:5" ht="13.25" customHeight="1" x14ac:dyDescent="0.3">
      <c r="A107" s="175" t="s">
        <v>195</v>
      </c>
      <c r="B107" s="176"/>
      <c r="C107" s="176"/>
      <c r="D107" s="176"/>
      <c r="E107" s="176"/>
    </row>
    <row r="108" spans="1:5" x14ac:dyDescent="0.3">
      <c r="A108" s="44">
        <v>92</v>
      </c>
      <c r="B108" s="34" t="s">
        <v>133</v>
      </c>
      <c r="C108" s="44" t="s">
        <v>8</v>
      </c>
      <c r="D108" s="64"/>
      <c r="E108" s="65" t="s">
        <v>235</v>
      </c>
    </row>
    <row r="109" spans="1:5" x14ac:dyDescent="0.3">
      <c r="A109" s="44">
        <v>93</v>
      </c>
      <c r="B109" s="34" t="s">
        <v>45</v>
      </c>
      <c r="C109" s="44" t="s">
        <v>8</v>
      </c>
      <c r="D109" s="64"/>
      <c r="E109" s="65" t="s">
        <v>63</v>
      </c>
    </row>
    <row r="110" spans="1:5" s="28" customFormat="1" ht="23.25" customHeight="1" x14ac:dyDescent="0.3">
      <c r="A110" s="25" t="s">
        <v>46</v>
      </c>
      <c r="B110" s="26"/>
      <c r="C110" s="27"/>
      <c r="D110" s="47"/>
      <c r="E110" s="27"/>
    </row>
    <row r="111" spans="1:5" ht="13.25" customHeight="1" x14ac:dyDescent="0.3">
      <c r="A111" s="175" t="s">
        <v>244</v>
      </c>
      <c r="B111" s="176"/>
      <c r="C111" s="176"/>
      <c r="D111" s="176"/>
      <c r="E111" s="176"/>
    </row>
    <row r="112" spans="1:5" x14ac:dyDescent="0.3">
      <c r="A112" s="44">
        <v>95</v>
      </c>
      <c r="B112" s="34" t="s">
        <v>135</v>
      </c>
      <c r="C112" s="44" t="s">
        <v>19</v>
      </c>
      <c r="D112" s="64"/>
      <c r="E112" s="65" t="s">
        <v>236</v>
      </c>
    </row>
    <row r="113" spans="1:5" x14ac:dyDescent="0.3">
      <c r="A113" s="44">
        <v>94</v>
      </c>
      <c r="B113" s="34" t="s">
        <v>134</v>
      </c>
      <c r="C113" s="44" t="s">
        <v>8</v>
      </c>
      <c r="D113" s="64"/>
      <c r="E113" s="44" t="s">
        <v>237</v>
      </c>
    </row>
    <row r="114" spans="1:5" x14ac:dyDescent="0.3">
      <c r="A114" s="44">
        <v>97</v>
      </c>
      <c r="B114" s="34" t="s">
        <v>135</v>
      </c>
      <c r="C114" s="44" t="s">
        <v>19</v>
      </c>
      <c r="D114" s="64"/>
      <c r="E114" s="65"/>
    </row>
    <row r="115" spans="1:5" x14ac:dyDescent="0.3">
      <c r="A115" s="44">
        <v>96</v>
      </c>
      <c r="B115" s="34" t="s">
        <v>134</v>
      </c>
      <c r="C115" s="44" t="s">
        <v>19</v>
      </c>
      <c r="D115" s="64"/>
      <c r="E115" s="65"/>
    </row>
    <row r="116" spans="1:5" x14ac:dyDescent="0.3">
      <c r="A116" s="44">
        <v>99</v>
      </c>
      <c r="B116" s="34" t="s">
        <v>135</v>
      </c>
      <c r="C116" s="44" t="s">
        <v>19</v>
      </c>
      <c r="D116" s="64"/>
      <c r="E116" s="65" t="s">
        <v>238</v>
      </c>
    </row>
    <row r="117" spans="1:5" x14ac:dyDescent="0.3">
      <c r="A117" s="44">
        <v>98</v>
      </c>
      <c r="B117" s="34" t="s">
        <v>134</v>
      </c>
      <c r="C117" s="44" t="s">
        <v>8</v>
      </c>
      <c r="D117" s="64"/>
      <c r="E117" s="65" t="s">
        <v>239</v>
      </c>
    </row>
    <row r="118" spans="1:5" x14ac:dyDescent="0.3">
      <c r="A118" s="44"/>
      <c r="B118" s="34"/>
      <c r="C118" s="44"/>
      <c r="D118" s="1"/>
      <c r="E118" s="44"/>
    </row>
    <row r="119" spans="1:5" ht="13.25" customHeight="1" x14ac:dyDescent="0.3">
      <c r="A119" s="175" t="s">
        <v>196</v>
      </c>
      <c r="B119" s="176"/>
      <c r="C119" s="176"/>
      <c r="D119" s="176"/>
      <c r="E119" s="176"/>
    </row>
    <row r="120" spans="1:5" x14ac:dyDescent="0.3">
      <c r="A120" s="44">
        <v>100</v>
      </c>
      <c r="B120" s="34" t="s">
        <v>32</v>
      </c>
      <c r="C120" s="44" t="s">
        <v>8</v>
      </c>
      <c r="D120" s="64"/>
      <c r="E120" s="129">
        <f>D215</f>
        <v>45717</v>
      </c>
    </row>
    <row r="121" spans="1:5" x14ac:dyDescent="0.3">
      <c r="A121" s="44">
        <v>101</v>
      </c>
      <c r="B121" s="34" t="s">
        <v>33</v>
      </c>
      <c r="C121" s="44" t="s">
        <v>8</v>
      </c>
      <c r="D121" s="64"/>
      <c r="E121" s="44" t="s">
        <v>47</v>
      </c>
    </row>
    <row r="122" spans="1:5" ht="13.25" customHeight="1" x14ac:dyDescent="0.3">
      <c r="A122" s="175" t="s">
        <v>240</v>
      </c>
      <c r="B122" s="176"/>
      <c r="C122" s="176"/>
      <c r="D122" s="176"/>
      <c r="E122" s="176"/>
    </row>
    <row r="123" spans="1:5" x14ac:dyDescent="0.3">
      <c r="A123" s="44">
        <v>102</v>
      </c>
      <c r="B123" s="34" t="s">
        <v>136</v>
      </c>
      <c r="C123" s="44" t="s">
        <v>8</v>
      </c>
      <c r="D123" s="64"/>
      <c r="E123" s="65" t="s">
        <v>63</v>
      </c>
    </row>
    <row r="124" spans="1:5" ht="26.5" customHeight="1" x14ac:dyDescent="0.3">
      <c r="A124" s="175" t="s">
        <v>241</v>
      </c>
      <c r="B124" s="176"/>
      <c r="C124" s="176"/>
      <c r="D124" s="176"/>
      <c r="E124" s="176"/>
    </row>
    <row r="125" spans="1:5" x14ac:dyDescent="0.3">
      <c r="A125" s="44">
        <v>103</v>
      </c>
      <c r="B125" s="34" t="s">
        <v>137</v>
      </c>
      <c r="C125" s="44" t="s">
        <v>8</v>
      </c>
      <c r="D125" s="64"/>
      <c r="E125" s="65" t="s">
        <v>246</v>
      </c>
    </row>
    <row r="126" spans="1:5" ht="13.25" customHeight="1" x14ac:dyDescent="0.3">
      <c r="A126" s="175" t="s">
        <v>242</v>
      </c>
      <c r="B126" s="176"/>
      <c r="C126" s="176"/>
      <c r="D126" s="176"/>
      <c r="E126" s="176"/>
    </row>
    <row r="127" spans="1:5" x14ac:dyDescent="0.3">
      <c r="A127" s="44">
        <v>104</v>
      </c>
      <c r="B127" s="34" t="s">
        <v>138</v>
      </c>
      <c r="C127" s="44" t="s">
        <v>8</v>
      </c>
      <c r="D127" s="64"/>
      <c r="E127" s="65" t="s">
        <v>29</v>
      </c>
    </row>
    <row r="128" spans="1:5" x14ac:dyDescent="0.3">
      <c r="A128" s="44">
        <v>105</v>
      </c>
      <c r="B128" s="34" t="s">
        <v>48</v>
      </c>
      <c r="C128" s="44" t="s">
        <v>19</v>
      </c>
      <c r="D128" s="64"/>
      <c r="E128" s="44"/>
    </row>
    <row r="129" spans="1:5" x14ac:dyDescent="0.3">
      <c r="A129" s="44">
        <v>106</v>
      </c>
      <c r="B129" s="34" t="s">
        <v>49</v>
      </c>
      <c r="C129" s="44" t="s">
        <v>8</v>
      </c>
      <c r="D129" s="64"/>
      <c r="E129" s="65" t="s">
        <v>233</v>
      </c>
    </row>
    <row r="130" spans="1:5" ht="13.25" customHeight="1" x14ac:dyDescent="0.3">
      <c r="A130" s="175" t="s">
        <v>243</v>
      </c>
      <c r="B130" s="176"/>
      <c r="C130" s="176"/>
      <c r="D130" s="176"/>
      <c r="E130" s="176"/>
    </row>
    <row r="131" spans="1:5" x14ac:dyDescent="0.3">
      <c r="A131" s="44">
        <v>107</v>
      </c>
      <c r="B131" s="34" t="s">
        <v>139</v>
      </c>
      <c r="C131" s="53" t="s">
        <v>103</v>
      </c>
      <c r="D131" s="64"/>
      <c r="E131" s="53"/>
    </row>
    <row r="132" spans="1:5" x14ac:dyDescent="0.3">
      <c r="A132" s="44">
        <v>108</v>
      </c>
      <c r="B132" s="34" t="s">
        <v>140</v>
      </c>
      <c r="C132" s="53" t="s">
        <v>103</v>
      </c>
      <c r="D132" s="64"/>
      <c r="E132" s="53"/>
    </row>
    <row r="133" spans="1:5" x14ac:dyDescent="0.3">
      <c r="A133" s="44">
        <v>109</v>
      </c>
      <c r="B133" s="34" t="s">
        <v>141</v>
      </c>
      <c r="C133" s="53" t="s">
        <v>103</v>
      </c>
      <c r="D133" s="64"/>
      <c r="E133" s="53"/>
    </row>
    <row r="134" spans="1:5" x14ac:dyDescent="0.3">
      <c r="A134" s="44">
        <v>109.1</v>
      </c>
      <c r="B134" s="34" t="s">
        <v>142</v>
      </c>
      <c r="C134" s="53" t="s">
        <v>103</v>
      </c>
      <c r="D134" s="64"/>
      <c r="E134" s="53"/>
    </row>
    <row r="135" spans="1:5" ht="14" x14ac:dyDescent="0.3">
      <c r="A135" s="23"/>
      <c r="B135" s="42"/>
      <c r="C135" s="23"/>
      <c r="D135" s="15"/>
      <c r="E135" s="15"/>
    </row>
    <row r="136" spans="1:5" ht="18" x14ac:dyDescent="0.3">
      <c r="A136" s="29" t="s">
        <v>179</v>
      </c>
      <c r="B136" s="30"/>
      <c r="C136" s="2"/>
      <c r="D136" s="31"/>
      <c r="E136" s="2"/>
    </row>
    <row r="137" spans="1:5" ht="14" x14ac:dyDescent="0.3">
      <c r="A137" s="23"/>
      <c r="B137" s="42"/>
      <c r="C137" s="23"/>
      <c r="D137" s="15"/>
      <c r="E137" s="15"/>
    </row>
    <row r="138" spans="1:5" ht="18" x14ac:dyDescent="0.3">
      <c r="A138" s="9" t="s">
        <v>287</v>
      </c>
      <c r="B138" s="30"/>
      <c r="C138" s="2"/>
      <c r="D138" s="31"/>
      <c r="E138" s="2"/>
    </row>
    <row r="139" spans="1:5" ht="13.25" customHeight="1" x14ac:dyDescent="0.3">
      <c r="A139" s="175" t="s">
        <v>186</v>
      </c>
      <c r="B139" s="176"/>
      <c r="C139" s="176"/>
      <c r="D139" s="176"/>
      <c r="E139" s="176"/>
    </row>
    <row r="140" spans="1:5" x14ac:dyDescent="0.3">
      <c r="A140" s="44">
        <v>110</v>
      </c>
      <c r="B140" s="34" t="s">
        <v>64</v>
      </c>
      <c r="C140" s="44" t="s">
        <v>8</v>
      </c>
      <c r="D140" s="64"/>
      <c r="E140" s="44" t="s">
        <v>50</v>
      </c>
    </row>
    <row r="141" spans="1:5" ht="13.25" customHeight="1" x14ac:dyDescent="0.3">
      <c r="A141" s="175" t="s">
        <v>204</v>
      </c>
      <c r="B141" s="176"/>
      <c r="C141" s="176"/>
      <c r="D141" s="176"/>
      <c r="E141" s="176"/>
    </row>
    <row r="142" spans="1:5" x14ac:dyDescent="0.3">
      <c r="A142" s="44">
        <v>111</v>
      </c>
      <c r="B142" s="34" t="s">
        <v>51</v>
      </c>
      <c r="C142" s="44" t="s">
        <v>19</v>
      </c>
      <c r="D142" s="64"/>
      <c r="E142" s="44" t="s">
        <v>52</v>
      </c>
    </row>
    <row r="143" spans="1:5" x14ac:dyDescent="0.3">
      <c r="A143" s="44">
        <v>112</v>
      </c>
      <c r="B143" s="50" t="s">
        <v>53</v>
      </c>
      <c r="C143" s="44" t="s">
        <v>19</v>
      </c>
      <c r="D143" s="64"/>
      <c r="E143" s="44" t="s">
        <v>54</v>
      </c>
    </row>
    <row r="144" spans="1:5" x14ac:dyDescent="0.3">
      <c r="A144" s="44">
        <v>113</v>
      </c>
      <c r="B144" s="34" t="s">
        <v>55</v>
      </c>
      <c r="C144" s="44" t="s">
        <v>103</v>
      </c>
      <c r="D144" s="64"/>
      <c r="E144" s="44" t="s">
        <v>56</v>
      </c>
    </row>
    <row r="145" spans="1:5" x14ac:dyDescent="0.3">
      <c r="A145" s="44">
        <v>114</v>
      </c>
      <c r="B145" s="54" t="s">
        <v>57</v>
      </c>
      <c r="C145" s="44" t="s">
        <v>19</v>
      </c>
      <c r="D145" s="64"/>
      <c r="E145" s="44" t="s">
        <v>58</v>
      </c>
    </row>
    <row r="146" spans="1:5" ht="13.25" customHeight="1" x14ac:dyDescent="0.3">
      <c r="A146" s="175" t="s">
        <v>205</v>
      </c>
      <c r="B146" s="176"/>
      <c r="C146" s="176"/>
      <c r="D146" s="176"/>
      <c r="E146" s="176"/>
    </row>
    <row r="147" spans="1:5" x14ac:dyDescent="0.3">
      <c r="A147" s="44">
        <v>115</v>
      </c>
      <c r="B147" s="34" t="s">
        <v>59</v>
      </c>
      <c r="C147" s="44" t="s">
        <v>19</v>
      </c>
      <c r="D147" s="64"/>
      <c r="E147" s="44" t="s">
        <v>60</v>
      </c>
    </row>
    <row r="148" spans="1:5" ht="13.25" customHeight="1" x14ac:dyDescent="0.3">
      <c r="A148" s="175" t="s">
        <v>206</v>
      </c>
      <c r="B148" s="176"/>
      <c r="C148" s="176"/>
      <c r="D148" s="176"/>
      <c r="E148" s="176"/>
    </row>
    <row r="149" spans="1:5" x14ac:dyDescent="0.3">
      <c r="A149" s="44">
        <v>116</v>
      </c>
      <c r="B149" s="34" t="s">
        <v>61</v>
      </c>
      <c r="C149" s="44" t="s">
        <v>19</v>
      </c>
      <c r="D149" s="64"/>
      <c r="E149" s="65" t="s">
        <v>247</v>
      </c>
    </row>
    <row r="150" spans="1:5" ht="13.25" customHeight="1" x14ac:dyDescent="0.3">
      <c r="A150" s="175" t="s">
        <v>207</v>
      </c>
      <c r="B150" s="176"/>
      <c r="C150" s="176"/>
      <c r="D150" s="176"/>
      <c r="E150" s="176"/>
    </row>
    <row r="151" spans="1:5" x14ac:dyDescent="0.3">
      <c r="A151" s="44">
        <v>117</v>
      </c>
      <c r="B151" s="34" t="s">
        <v>62</v>
      </c>
      <c r="C151" s="44" t="s">
        <v>19</v>
      </c>
      <c r="D151" s="64"/>
      <c r="E151" s="65" t="s">
        <v>63</v>
      </c>
    </row>
    <row r="152" spans="1:5" ht="13.25" customHeight="1" x14ac:dyDescent="0.3">
      <c r="A152" s="175" t="s">
        <v>208</v>
      </c>
      <c r="B152" s="176"/>
      <c r="C152" s="176"/>
      <c r="D152" s="176"/>
      <c r="E152" s="176"/>
    </row>
    <row r="153" spans="1:5" x14ac:dyDescent="0.3">
      <c r="A153" s="44">
        <v>118</v>
      </c>
      <c r="B153" s="34" t="s">
        <v>65</v>
      </c>
      <c r="C153" s="44" t="s">
        <v>19</v>
      </c>
      <c r="D153" s="64"/>
      <c r="E153" s="44" t="s">
        <v>66</v>
      </c>
    </row>
    <row r="154" spans="1:5" x14ac:dyDescent="0.3">
      <c r="A154" s="44">
        <v>119</v>
      </c>
      <c r="B154" s="34" t="s">
        <v>67</v>
      </c>
      <c r="C154" s="44" t="s">
        <v>19</v>
      </c>
      <c r="D154" s="64"/>
      <c r="E154" s="44">
        <v>123454848</v>
      </c>
    </row>
    <row r="156" spans="1:5" ht="18" x14ac:dyDescent="0.3">
      <c r="A156" s="9" t="s">
        <v>71</v>
      </c>
      <c r="B156" s="30"/>
      <c r="C156" s="2"/>
      <c r="D156" s="31"/>
      <c r="E156" s="2"/>
    </row>
    <row r="157" spans="1:5" ht="13.25" customHeight="1" x14ac:dyDescent="0.3">
      <c r="A157" s="175" t="s">
        <v>186</v>
      </c>
      <c r="B157" s="176"/>
      <c r="C157" s="176"/>
      <c r="D157" s="176"/>
      <c r="E157" s="176"/>
    </row>
    <row r="158" spans="1:5" x14ac:dyDescent="0.3">
      <c r="A158" s="44">
        <v>124</v>
      </c>
      <c r="B158" s="34" t="s">
        <v>64</v>
      </c>
      <c r="C158" s="44" t="s">
        <v>8</v>
      </c>
      <c r="D158" s="64"/>
      <c r="E158" s="44" t="s">
        <v>74</v>
      </c>
    </row>
    <row r="159" spans="1:5" ht="13.25" customHeight="1" x14ac:dyDescent="0.3">
      <c r="A159" s="175" t="s">
        <v>211</v>
      </c>
      <c r="B159" s="176"/>
      <c r="C159" s="176"/>
      <c r="D159" s="176"/>
      <c r="E159" s="176"/>
    </row>
    <row r="160" spans="1:5" x14ac:dyDescent="0.3">
      <c r="A160" s="44">
        <v>125</v>
      </c>
      <c r="B160" s="34" t="s">
        <v>72</v>
      </c>
      <c r="C160" s="44" t="s">
        <v>8</v>
      </c>
      <c r="D160" s="64"/>
      <c r="E160" s="44" t="s">
        <v>73</v>
      </c>
    </row>
    <row r="161" spans="1:5" ht="20" x14ac:dyDescent="0.3">
      <c r="A161" s="80" t="s">
        <v>288</v>
      </c>
      <c r="B161" s="77"/>
      <c r="C161" s="78"/>
      <c r="D161" s="78"/>
      <c r="E161" s="79"/>
    </row>
    <row r="162" spans="1:5" ht="14" x14ac:dyDescent="0.3">
      <c r="A162" s="23"/>
      <c r="B162" s="42"/>
      <c r="C162" s="23"/>
      <c r="D162" s="15"/>
      <c r="E162" s="15"/>
    </row>
    <row r="163" spans="1:5" ht="14" x14ac:dyDescent="0.3">
      <c r="A163" s="23"/>
      <c r="B163" s="42"/>
      <c r="C163" s="23"/>
      <c r="D163" s="15"/>
      <c r="E163" s="15"/>
    </row>
    <row r="164" spans="1:5" ht="18" x14ac:dyDescent="0.3">
      <c r="A164" s="29" t="s">
        <v>180</v>
      </c>
      <c r="B164" s="30"/>
      <c r="C164" s="2"/>
      <c r="D164" s="31"/>
      <c r="E164" s="2"/>
    </row>
    <row r="165" spans="1:5" ht="14" x14ac:dyDescent="0.3">
      <c r="A165" s="23"/>
      <c r="B165" s="42"/>
      <c r="C165" s="23"/>
      <c r="D165" s="15"/>
      <c r="E165" s="15"/>
    </row>
    <row r="166" spans="1:5" ht="18" x14ac:dyDescent="0.3">
      <c r="A166" s="9" t="s">
        <v>68</v>
      </c>
      <c r="B166" s="30"/>
      <c r="C166" s="2"/>
      <c r="D166" s="31"/>
      <c r="E166" s="2"/>
    </row>
    <row r="167" spans="1:5" ht="13.25" customHeight="1" x14ac:dyDescent="0.3">
      <c r="A167" s="175" t="s">
        <v>187</v>
      </c>
      <c r="B167" s="176"/>
      <c r="C167" s="176"/>
      <c r="D167" s="176"/>
      <c r="E167" s="2"/>
    </row>
    <row r="168" spans="1:5" x14ac:dyDescent="0.3">
      <c r="A168" s="44">
        <v>120</v>
      </c>
      <c r="B168" s="34" t="s">
        <v>64</v>
      </c>
      <c r="C168" s="44" t="s">
        <v>8</v>
      </c>
      <c r="D168" s="44" t="s">
        <v>70</v>
      </c>
      <c r="E168" s="2"/>
    </row>
    <row r="169" spans="1:5" ht="13.25" customHeight="1" x14ac:dyDescent="0.3">
      <c r="A169" s="175" t="s">
        <v>209</v>
      </c>
      <c r="B169" s="176"/>
      <c r="C169" s="176"/>
      <c r="D169" s="176"/>
      <c r="E169" s="2"/>
    </row>
    <row r="170" spans="1:5" x14ac:dyDescent="0.3">
      <c r="A170" s="44">
        <v>121</v>
      </c>
      <c r="B170" s="34" t="s">
        <v>69</v>
      </c>
      <c r="C170" s="44" t="s">
        <v>19</v>
      </c>
      <c r="D170" s="65" t="s">
        <v>248</v>
      </c>
      <c r="E170" s="2"/>
    </row>
    <row r="171" spans="1:5" ht="14" x14ac:dyDescent="0.3">
      <c r="A171" s="23"/>
      <c r="B171" s="42"/>
      <c r="C171" s="23"/>
      <c r="D171" s="15"/>
      <c r="E171" s="2"/>
    </row>
    <row r="172" spans="1:5" ht="18" x14ac:dyDescent="0.3">
      <c r="A172" s="9" t="s">
        <v>212</v>
      </c>
      <c r="B172" s="30"/>
      <c r="C172" s="2"/>
      <c r="D172" s="31"/>
      <c r="E172" s="2"/>
    </row>
    <row r="173" spans="1:5" ht="13.25" customHeight="1" x14ac:dyDescent="0.3">
      <c r="A173" s="175" t="s">
        <v>187</v>
      </c>
      <c r="B173" s="176"/>
      <c r="C173" s="176"/>
      <c r="D173" s="176"/>
      <c r="E173" s="2"/>
    </row>
    <row r="174" spans="1:5" x14ac:dyDescent="0.3">
      <c r="A174" s="44">
        <v>126</v>
      </c>
      <c r="B174" s="34" t="s">
        <v>64</v>
      </c>
      <c r="C174" s="44" t="s">
        <v>8</v>
      </c>
      <c r="D174" s="65" t="s">
        <v>144</v>
      </c>
      <c r="E174" s="2"/>
    </row>
    <row r="175" spans="1:5" ht="13.25" customHeight="1" x14ac:dyDescent="0.3">
      <c r="A175" s="175" t="s">
        <v>209</v>
      </c>
      <c r="B175" s="176"/>
      <c r="C175" s="176"/>
      <c r="D175" s="176"/>
      <c r="E175" s="2"/>
    </row>
    <row r="176" spans="1:5" x14ac:dyDescent="0.3">
      <c r="A176" s="44">
        <v>127</v>
      </c>
      <c r="B176" s="55" t="s">
        <v>69</v>
      </c>
      <c r="C176" s="44" t="s">
        <v>19</v>
      </c>
      <c r="D176" s="65" t="s">
        <v>249</v>
      </c>
      <c r="E176" s="2"/>
    </row>
    <row r="177" spans="1:5" ht="14" x14ac:dyDescent="0.3">
      <c r="A177" s="23"/>
      <c r="B177" s="42"/>
      <c r="C177" s="23"/>
      <c r="D177" s="15"/>
      <c r="E177" s="2"/>
    </row>
    <row r="178" spans="1:5" ht="18" x14ac:dyDescent="0.3">
      <c r="A178" s="9" t="s">
        <v>213</v>
      </c>
      <c r="B178" s="30"/>
      <c r="C178" s="2"/>
      <c r="D178" s="31"/>
      <c r="E178" s="2"/>
    </row>
    <row r="179" spans="1:5" ht="13.25" customHeight="1" x14ac:dyDescent="0.3">
      <c r="A179" s="175" t="s">
        <v>187</v>
      </c>
      <c r="B179" s="176"/>
      <c r="C179" s="176"/>
      <c r="D179" s="176"/>
      <c r="E179" s="2"/>
    </row>
    <row r="180" spans="1:5" x14ac:dyDescent="0.3">
      <c r="A180" s="44">
        <v>128</v>
      </c>
      <c r="B180" s="34" t="s">
        <v>64</v>
      </c>
      <c r="C180" s="44" t="s">
        <v>19</v>
      </c>
      <c r="D180" s="44"/>
      <c r="E180" s="2"/>
    </row>
    <row r="181" spans="1:5" ht="13.25" customHeight="1" x14ac:dyDescent="0.3">
      <c r="A181" s="175" t="s">
        <v>209</v>
      </c>
      <c r="B181" s="176"/>
      <c r="C181" s="176"/>
      <c r="D181" s="176"/>
      <c r="E181" s="2"/>
    </row>
    <row r="182" spans="1:5" x14ac:dyDescent="0.3">
      <c r="A182" s="44">
        <v>129</v>
      </c>
      <c r="B182" s="56" t="s">
        <v>69</v>
      </c>
      <c r="C182" s="44" t="s">
        <v>19</v>
      </c>
      <c r="D182" s="44"/>
      <c r="E182" s="2"/>
    </row>
    <row r="183" spans="1:5" ht="14" x14ac:dyDescent="0.3">
      <c r="A183" s="23"/>
      <c r="B183" s="42"/>
      <c r="C183" s="23"/>
      <c r="D183" s="15"/>
      <c r="E183" s="2"/>
    </row>
    <row r="184" spans="1:5" ht="18" x14ac:dyDescent="0.3">
      <c r="A184" s="9" t="s">
        <v>76</v>
      </c>
      <c r="B184" s="30"/>
      <c r="C184" s="2"/>
      <c r="D184" s="31"/>
      <c r="E184" s="2"/>
    </row>
    <row r="185" spans="1:5" ht="12.75" customHeight="1" x14ac:dyDescent="0.3">
      <c r="A185" s="169" t="s">
        <v>187</v>
      </c>
      <c r="B185" s="170"/>
      <c r="C185" s="170"/>
      <c r="D185" s="171"/>
      <c r="E185" s="15"/>
    </row>
    <row r="186" spans="1:5" x14ac:dyDescent="0.3">
      <c r="A186" s="44">
        <v>130</v>
      </c>
      <c r="B186" s="34" t="s">
        <v>64</v>
      </c>
      <c r="C186" s="44" t="s">
        <v>103</v>
      </c>
      <c r="D186" s="44"/>
      <c r="E186" s="15"/>
    </row>
    <row r="187" spans="1:5" ht="13.25" customHeight="1" x14ac:dyDescent="0.3">
      <c r="A187" s="175" t="s">
        <v>209</v>
      </c>
      <c r="B187" s="176"/>
      <c r="C187" s="176"/>
      <c r="D187" s="176"/>
      <c r="E187" s="15"/>
    </row>
    <row r="188" spans="1:5" x14ac:dyDescent="0.3">
      <c r="A188" s="44">
        <v>131</v>
      </c>
      <c r="B188" s="34" t="s">
        <v>69</v>
      </c>
      <c r="C188" s="44" t="s">
        <v>103</v>
      </c>
      <c r="D188" s="51"/>
      <c r="E188" s="15"/>
    </row>
    <row r="189" spans="1:5" ht="13.25" customHeight="1" x14ac:dyDescent="0.3">
      <c r="A189" s="175" t="s">
        <v>214</v>
      </c>
      <c r="B189" s="176"/>
      <c r="C189" s="176"/>
      <c r="D189" s="176"/>
      <c r="E189" s="15"/>
    </row>
    <row r="190" spans="1:5" x14ac:dyDescent="0.3">
      <c r="A190" s="44">
        <v>132</v>
      </c>
      <c r="B190" s="34" t="s">
        <v>145</v>
      </c>
      <c r="C190" s="44" t="s">
        <v>103</v>
      </c>
      <c r="D190" s="44"/>
      <c r="E190" s="15"/>
    </row>
    <row r="191" spans="1:5" ht="14" x14ac:dyDescent="0.3">
      <c r="A191" s="23"/>
      <c r="B191" s="42"/>
      <c r="C191" s="23"/>
      <c r="D191" s="15"/>
      <c r="E191" s="15"/>
    </row>
    <row r="192" spans="1:5" ht="18" x14ac:dyDescent="0.3">
      <c r="A192" s="9" t="s">
        <v>146</v>
      </c>
      <c r="B192" s="30"/>
      <c r="C192" s="2"/>
      <c r="D192" s="31"/>
      <c r="E192" s="15"/>
    </row>
    <row r="193" spans="1:5" ht="12.75" customHeight="1" x14ac:dyDescent="0.3">
      <c r="A193" s="169" t="s">
        <v>187</v>
      </c>
      <c r="B193" s="170"/>
      <c r="C193" s="170"/>
      <c r="D193" s="171"/>
      <c r="E193" s="15"/>
    </row>
    <row r="194" spans="1:5" x14ac:dyDescent="0.3">
      <c r="A194" s="44">
        <v>133</v>
      </c>
      <c r="B194" s="34" t="s">
        <v>64</v>
      </c>
      <c r="C194" s="44" t="s">
        <v>19</v>
      </c>
      <c r="D194" s="44"/>
      <c r="E194" s="15"/>
    </row>
    <row r="195" spans="1:5" ht="12.75" customHeight="1" x14ac:dyDescent="0.3">
      <c r="A195" s="169" t="s">
        <v>215</v>
      </c>
      <c r="B195" s="170"/>
      <c r="C195" s="170"/>
      <c r="D195" s="171"/>
      <c r="E195" s="15"/>
    </row>
    <row r="196" spans="1:5" x14ac:dyDescent="0.3">
      <c r="A196" s="44">
        <v>134</v>
      </c>
      <c r="B196" s="34" t="s">
        <v>65</v>
      </c>
      <c r="C196" s="44" t="s">
        <v>19</v>
      </c>
      <c r="D196" s="44"/>
    </row>
    <row r="197" spans="1:5" ht="17.5" x14ac:dyDescent="0.3">
      <c r="A197" s="44">
        <v>135</v>
      </c>
      <c r="B197" s="34" t="s">
        <v>67</v>
      </c>
      <c r="C197" s="44" t="s">
        <v>19</v>
      </c>
      <c r="D197" s="44"/>
      <c r="E197" s="29"/>
    </row>
    <row r="198" spans="1:5" ht="17.5" x14ac:dyDescent="0.3">
      <c r="A198" s="29"/>
      <c r="B198" s="29"/>
      <c r="C198" s="29"/>
      <c r="D198" s="1"/>
      <c r="E198" s="29"/>
    </row>
    <row r="199" spans="1:5" ht="17.5" x14ac:dyDescent="0.3">
      <c r="A199" s="29"/>
      <c r="B199" s="62"/>
      <c r="C199" s="29"/>
      <c r="D199" s="1"/>
      <c r="E199" s="29"/>
    </row>
    <row r="200" spans="1:5" s="29" customFormat="1" ht="18" customHeight="1" x14ac:dyDescent="0.35">
      <c r="A200" s="29" t="s">
        <v>221</v>
      </c>
      <c r="D200" s="48"/>
    </row>
    <row r="201" spans="1:5" ht="17.5" x14ac:dyDescent="0.3">
      <c r="A201" s="29"/>
      <c r="B201" s="42"/>
      <c r="C201" s="23"/>
      <c r="D201" s="15"/>
      <c r="E201" s="29"/>
    </row>
    <row r="202" spans="1:5" ht="12.75" customHeight="1" x14ac:dyDescent="0.3">
      <c r="A202" s="169" t="s">
        <v>217</v>
      </c>
      <c r="B202" s="170"/>
      <c r="C202" s="170"/>
      <c r="D202" s="171"/>
      <c r="E202" s="29"/>
    </row>
    <row r="203" spans="1:5" ht="17.5" x14ac:dyDescent="0.3">
      <c r="A203" s="44">
        <v>136</v>
      </c>
      <c r="B203" s="34" t="s">
        <v>147</v>
      </c>
      <c r="C203" s="44" t="s">
        <v>8</v>
      </c>
      <c r="D203" s="129">
        <f>EDATE(D215, 1) + 19</f>
        <v>45767</v>
      </c>
      <c r="E203" s="29"/>
    </row>
    <row r="204" spans="1:5" ht="12.75" customHeight="1" x14ac:dyDescent="0.3">
      <c r="A204" s="169" t="s">
        <v>216</v>
      </c>
      <c r="B204" s="170"/>
      <c r="C204" s="170"/>
      <c r="D204" s="171"/>
      <c r="E204" s="29"/>
    </row>
    <row r="205" spans="1:5" ht="17.5" x14ac:dyDescent="0.3">
      <c r="A205" s="44">
        <v>137</v>
      </c>
      <c r="B205" s="34" t="s">
        <v>117</v>
      </c>
      <c r="C205" s="44" t="s">
        <v>8</v>
      </c>
      <c r="D205" s="44" t="s">
        <v>28</v>
      </c>
      <c r="E205" s="29"/>
    </row>
    <row r="206" spans="1:5" x14ac:dyDescent="0.3">
      <c r="A206" s="44">
        <v>138</v>
      </c>
      <c r="B206" s="34" t="s">
        <v>148</v>
      </c>
      <c r="C206" s="44" t="s">
        <v>8</v>
      </c>
      <c r="D206" s="65" t="s">
        <v>63</v>
      </c>
      <c r="E206" s="1"/>
    </row>
    <row r="207" spans="1:5" x14ac:dyDescent="0.3">
      <c r="A207" s="44">
        <v>139</v>
      </c>
      <c r="B207" s="34" t="s">
        <v>149</v>
      </c>
      <c r="C207" s="44" t="s">
        <v>19</v>
      </c>
      <c r="D207" s="44"/>
      <c r="E207" s="1"/>
    </row>
    <row r="208" spans="1:5" x14ac:dyDescent="0.3">
      <c r="A208" s="44">
        <v>141</v>
      </c>
      <c r="B208" s="34" t="s">
        <v>151</v>
      </c>
      <c r="C208" s="44" t="s">
        <v>8</v>
      </c>
      <c r="D208" s="44" t="s">
        <v>250</v>
      </c>
      <c r="E208" s="1"/>
    </row>
    <row r="209" spans="1:5" x14ac:dyDescent="0.3">
      <c r="A209" s="44">
        <v>142</v>
      </c>
      <c r="B209" s="56" t="s">
        <v>152</v>
      </c>
      <c r="C209" s="44" t="s">
        <v>8</v>
      </c>
      <c r="D209" s="65" t="s">
        <v>63</v>
      </c>
      <c r="E209" s="1"/>
    </row>
    <row r="210" spans="1:5" x14ac:dyDescent="0.3">
      <c r="A210" s="44">
        <v>143</v>
      </c>
      <c r="B210" s="34" t="s">
        <v>153</v>
      </c>
      <c r="C210" s="44" t="s">
        <v>8</v>
      </c>
      <c r="D210" s="44">
        <v>1</v>
      </c>
      <c r="E210" s="1"/>
    </row>
    <row r="211" spans="1:5" x14ac:dyDescent="0.3">
      <c r="A211" s="44">
        <v>144</v>
      </c>
      <c r="B211" s="34" t="s">
        <v>154</v>
      </c>
      <c r="C211" s="44" t="s">
        <v>8</v>
      </c>
      <c r="D211" s="65" t="s">
        <v>251</v>
      </c>
      <c r="E211" s="1"/>
    </row>
    <row r="212" spans="1:5" x14ac:dyDescent="0.3">
      <c r="A212" s="44">
        <v>145</v>
      </c>
      <c r="B212" s="34" t="s">
        <v>155</v>
      </c>
      <c r="C212" s="44" t="s">
        <v>8</v>
      </c>
      <c r="D212" s="44" t="s">
        <v>252</v>
      </c>
      <c r="E212" s="1"/>
    </row>
    <row r="213" spans="1:5" x14ac:dyDescent="0.3">
      <c r="A213" s="44">
        <v>146</v>
      </c>
      <c r="B213" s="34" t="s">
        <v>156</v>
      </c>
      <c r="C213" s="44" t="s">
        <v>8</v>
      </c>
      <c r="D213" s="44" t="s">
        <v>253</v>
      </c>
      <c r="E213" s="1"/>
    </row>
    <row r="214" spans="1:5" x14ac:dyDescent="0.3">
      <c r="A214" s="44">
        <v>147</v>
      </c>
      <c r="B214" s="34" t="s">
        <v>157</v>
      </c>
      <c r="C214" s="44" t="s">
        <v>19</v>
      </c>
      <c r="D214" s="44"/>
      <c r="E214" s="1"/>
    </row>
    <row r="215" spans="1:5" x14ac:dyDescent="0.3">
      <c r="A215" s="44">
        <v>148</v>
      </c>
      <c r="B215" s="34" t="s">
        <v>158</v>
      </c>
      <c r="C215" s="44" t="s">
        <v>8</v>
      </c>
      <c r="D215" s="129">
        <f>'Front Cover'!A11</f>
        <v>45717</v>
      </c>
      <c r="E215" s="136"/>
    </row>
    <row r="216" spans="1:5" x14ac:dyDescent="0.3">
      <c r="A216" s="44">
        <v>149</v>
      </c>
      <c r="B216" s="34" t="s">
        <v>159</v>
      </c>
      <c r="C216" s="44" t="s">
        <v>19</v>
      </c>
      <c r="D216" s="112"/>
      <c r="E216" s="1"/>
    </row>
    <row r="217" spans="1:5" x14ac:dyDescent="0.3">
      <c r="A217" s="44">
        <v>150</v>
      </c>
      <c r="B217" s="34" t="s">
        <v>160</v>
      </c>
      <c r="C217" s="44" t="s">
        <v>8</v>
      </c>
      <c r="D217" s="129">
        <f>MAX(E86) + 19</f>
        <v>56693</v>
      </c>
      <c r="E217" s="1"/>
    </row>
    <row r="218" spans="1:5" x14ac:dyDescent="0.3">
      <c r="A218" s="44">
        <v>151</v>
      </c>
      <c r="B218" s="34" t="s">
        <v>161</v>
      </c>
      <c r="C218" s="44" t="s">
        <v>8</v>
      </c>
      <c r="D218" s="65" t="s">
        <v>255</v>
      </c>
      <c r="E218" s="1"/>
    </row>
    <row r="219" spans="1:5" x14ac:dyDescent="0.3">
      <c r="A219" s="44">
        <v>152</v>
      </c>
      <c r="B219" s="52" t="s">
        <v>162</v>
      </c>
      <c r="C219" s="44" t="s">
        <v>8</v>
      </c>
      <c r="D219" s="44" t="s">
        <v>256</v>
      </c>
      <c r="E219" s="1"/>
    </row>
    <row r="220" spans="1:5" x14ac:dyDescent="0.3">
      <c r="A220" s="44">
        <v>153</v>
      </c>
      <c r="B220" s="34" t="s">
        <v>163</v>
      </c>
      <c r="C220" s="44" t="s">
        <v>8</v>
      </c>
      <c r="D220" s="44" t="s">
        <v>257</v>
      </c>
      <c r="E220" s="1"/>
    </row>
    <row r="221" spans="1:5" ht="12.75" customHeight="1" x14ac:dyDescent="0.3">
      <c r="A221" s="169" t="s">
        <v>218</v>
      </c>
      <c r="B221" s="170"/>
      <c r="C221" s="170"/>
      <c r="D221" s="171"/>
      <c r="E221" s="29"/>
    </row>
    <row r="222" spans="1:5" x14ac:dyDescent="0.3">
      <c r="A222" s="44">
        <v>140</v>
      </c>
      <c r="B222" s="34" t="s">
        <v>150</v>
      </c>
      <c r="C222" s="44" t="s">
        <v>103</v>
      </c>
      <c r="D222" s="51"/>
      <c r="E222" s="1"/>
    </row>
    <row r="223" spans="1:5" ht="15.65" customHeight="1" x14ac:dyDescent="0.3">
      <c r="A223" s="44">
        <v>154</v>
      </c>
      <c r="B223" s="34" t="s">
        <v>164</v>
      </c>
      <c r="C223" s="44" t="s">
        <v>8</v>
      </c>
      <c r="D223" s="65" t="s">
        <v>230</v>
      </c>
      <c r="E223" s="1"/>
    </row>
    <row r="224" spans="1:5" x14ac:dyDescent="0.3">
      <c r="A224" s="44">
        <v>155</v>
      </c>
      <c r="B224" s="34" t="s">
        <v>165</v>
      </c>
      <c r="C224" s="44" t="s">
        <v>8</v>
      </c>
      <c r="D224" s="44" t="s">
        <v>27</v>
      </c>
      <c r="E224" s="1"/>
    </row>
    <row r="225" spans="1:7" ht="14" x14ac:dyDescent="0.3">
      <c r="A225" s="23"/>
      <c r="B225" s="42"/>
      <c r="C225" s="23"/>
      <c r="D225" s="15"/>
      <c r="E225" s="15"/>
    </row>
    <row r="226" spans="1:7" ht="18" x14ac:dyDescent="0.3">
      <c r="A226" s="9" t="s">
        <v>220</v>
      </c>
      <c r="B226" s="30"/>
      <c r="D226" s="31"/>
      <c r="E226" s="15"/>
    </row>
    <row r="227" spans="1:7" ht="12.75" customHeight="1" x14ac:dyDescent="0.3">
      <c r="A227" s="169" t="s">
        <v>219</v>
      </c>
      <c r="B227" s="170"/>
      <c r="C227" s="170"/>
      <c r="D227" s="171"/>
      <c r="E227" s="29"/>
    </row>
    <row r="228" spans="1:7" ht="12.75" customHeight="1" x14ac:dyDescent="0.3">
      <c r="A228" s="44">
        <v>156</v>
      </c>
      <c r="B228" s="54" t="s">
        <v>166</v>
      </c>
      <c r="C228" s="44" t="s">
        <v>19</v>
      </c>
      <c r="D228" s="44"/>
      <c r="E228" s="1"/>
    </row>
    <row r="229" spans="1:7" x14ac:dyDescent="0.3">
      <c r="A229" s="44">
        <v>157</v>
      </c>
      <c r="B229" s="54" t="s">
        <v>155</v>
      </c>
      <c r="C229" s="44" t="s">
        <v>19</v>
      </c>
      <c r="D229" s="44"/>
      <c r="E229" s="1"/>
    </row>
    <row r="231" spans="1:7" customFormat="1" ht="14.5" x14ac:dyDescent="0.35">
      <c r="A231" s="31"/>
      <c r="D231" s="32"/>
    </row>
    <row r="232" spans="1:7" ht="18" x14ac:dyDescent="0.3">
      <c r="A232" s="9" t="s">
        <v>222</v>
      </c>
      <c r="B232" s="30"/>
      <c r="C232" s="2"/>
      <c r="D232" s="31"/>
      <c r="E232" s="15"/>
    </row>
    <row r="233" spans="1:7" ht="24.65" customHeight="1" x14ac:dyDescent="0.3">
      <c r="A233" s="172" t="s">
        <v>89</v>
      </c>
      <c r="B233" s="173"/>
      <c r="C233" s="173"/>
      <c r="D233" s="174"/>
      <c r="E233" s="15"/>
    </row>
    <row r="234" spans="1:7" x14ac:dyDescent="0.3">
      <c r="A234" s="16">
        <v>10</v>
      </c>
      <c r="B234" s="41" t="s">
        <v>331</v>
      </c>
      <c r="C234" s="16" t="s">
        <v>19</v>
      </c>
      <c r="D234" s="66" t="s">
        <v>330</v>
      </c>
      <c r="E234" s="15"/>
      <c r="F234" s="15"/>
      <c r="G234" s="15"/>
    </row>
    <row r="235" spans="1:7" x14ac:dyDescent="0.3">
      <c r="A235" s="16">
        <v>11</v>
      </c>
      <c r="B235" s="41" t="s">
        <v>90</v>
      </c>
      <c r="C235" s="16" t="s">
        <v>19</v>
      </c>
      <c r="D235" s="66" t="s">
        <v>281</v>
      </c>
      <c r="E235" s="15"/>
    </row>
    <row r="236" spans="1:7" x14ac:dyDescent="0.3">
      <c r="A236" s="16">
        <v>12</v>
      </c>
      <c r="B236" s="41" t="s">
        <v>91</v>
      </c>
      <c r="C236" s="16" t="s">
        <v>19</v>
      </c>
      <c r="D236" s="66" t="s">
        <v>281</v>
      </c>
      <c r="E236" s="15"/>
    </row>
    <row r="237" spans="1:7" ht="24.65" customHeight="1" x14ac:dyDescent="0.3">
      <c r="A237" s="172" t="s">
        <v>92</v>
      </c>
      <c r="B237" s="173"/>
      <c r="C237" s="173"/>
      <c r="D237" s="174"/>
      <c r="E237" s="15"/>
    </row>
    <row r="238" spans="1:7" x14ac:dyDescent="0.3">
      <c r="A238" s="16">
        <v>13</v>
      </c>
      <c r="B238" s="34" t="s">
        <v>93</v>
      </c>
      <c r="C238" s="16" t="s">
        <v>19</v>
      </c>
      <c r="D238" s="21"/>
      <c r="E238" s="15"/>
    </row>
    <row r="239" spans="1:7" x14ac:dyDescent="0.3">
      <c r="A239" s="16">
        <v>14</v>
      </c>
      <c r="B239" s="34" t="s">
        <v>94</v>
      </c>
      <c r="C239" s="16" t="s">
        <v>19</v>
      </c>
      <c r="D239" s="21"/>
      <c r="E239" s="15"/>
    </row>
    <row r="240" spans="1:7" x14ac:dyDescent="0.3">
      <c r="A240" s="16">
        <v>15</v>
      </c>
      <c r="B240" s="34" t="s">
        <v>95</v>
      </c>
      <c r="C240" s="16" t="s">
        <v>19</v>
      </c>
      <c r="D240" s="21"/>
      <c r="E240" s="15"/>
    </row>
    <row r="241" spans="1:5" x14ac:dyDescent="0.3">
      <c r="A241" s="16">
        <v>16</v>
      </c>
      <c r="B241" s="34" t="s">
        <v>96</v>
      </c>
      <c r="C241" s="16" t="s">
        <v>19</v>
      </c>
      <c r="D241" s="21"/>
      <c r="E241" s="15"/>
    </row>
    <row r="242" spans="1:5" x14ac:dyDescent="0.3">
      <c r="A242" s="172" t="s">
        <v>97</v>
      </c>
      <c r="B242" s="173"/>
      <c r="C242" s="173"/>
      <c r="D242" s="174"/>
      <c r="E242" s="15"/>
    </row>
    <row r="243" spans="1:5" x14ac:dyDescent="0.3">
      <c r="A243" s="16">
        <v>17</v>
      </c>
      <c r="B243" s="34" t="s">
        <v>99</v>
      </c>
      <c r="C243" s="16" t="s">
        <v>8</v>
      </c>
      <c r="D243" s="134">
        <f>INDEX('Ref Table'!$B$2:$B$121,MATCH('S1 Data'!D215,'Ref Table'!$A$2:$A$121,0))</f>
        <v>45747</v>
      </c>
      <c r="E243" s="15"/>
    </row>
    <row r="244" spans="1:5" x14ac:dyDescent="0.3">
      <c r="A244" s="172" t="s">
        <v>98</v>
      </c>
      <c r="B244" s="173"/>
      <c r="C244" s="173"/>
      <c r="D244" s="174"/>
      <c r="E244" s="15"/>
    </row>
    <row r="245" spans="1:5" x14ac:dyDescent="0.3">
      <c r="A245" s="16">
        <v>19</v>
      </c>
      <c r="B245" s="34" t="s">
        <v>80</v>
      </c>
      <c r="C245" s="16" t="s">
        <v>19</v>
      </c>
      <c r="D245" s="66" t="s">
        <v>258</v>
      </c>
      <c r="E245" s="15"/>
    </row>
    <row r="246" spans="1:5" x14ac:dyDescent="0.3">
      <c r="A246" s="16">
        <v>20</v>
      </c>
      <c r="B246" s="34" t="s">
        <v>81</v>
      </c>
      <c r="C246" s="16" t="s">
        <v>103</v>
      </c>
      <c r="D246" s="66" t="s">
        <v>260</v>
      </c>
      <c r="E246" s="15"/>
    </row>
    <row r="247" spans="1:5" x14ac:dyDescent="0.3">
      <c r="A247" s="16">
        <v>18</v>
      </c>
      <c r="B247" s="34" t="s">
        <v>79</v>
      </c>
      <c r="C247" s="16" t="s">
        <v>8</v>
      </c>
      <c r="D247" s="21" t="s">
        <v>259</v>
      </c>
      <c r="E247" s="15"/>
    </row>
    <row r="248" spans="1:5" x14ac:dyDescent="0.3">
      <c r="A248" s="16">
        <v>21</v>
      </c>
      <c r="B248" s="34" t="s">
        <v>101</v>
      </c>
      <c r="C248" s="16" t="s">
        <v>19</v>
      </c>
      <c r="D248" s="21" t="s">
        <v>261</v>
      </c>
      <c r="E248" s="15"/>
    </row>
    <row r="249" spans="1:5" x14ac:dyDescent="0.3">
      <c r="A249" s="16">
        <v>22</v>
      </c>
      <c r="B249" s="34" t="s">
        <v>102</v>
      </c>
      <c r="C249" s="16" t="s">
        <v>19</v>
      </c>
      <c r="D249" s="21" t="s">
        <v>262</v>
      </c>
      <c r="E249" s="15"/>
    </row>
    <row r="250" spans="1:5" ht="22.25" customHeight="1" x14ac:dyDescent="0.3">
      <c r="A250" s="172" t="s">
        <v>168</v>
      </c>
      <c r="B250" s="173"/>
      <c r="C250" s="173"/>
      <c r="D250" s="174"/>
      <c r="E250" s="15"/>
    </row>
    <row r="251" spans="1:5" x14ac:dyDescent="0.3">
      <c r="A251" s="16">
        <v>23</v>
      </c>
      <c r="B251" s="34" t="s">
        <v>105</v>
      </c>
      <c r="C251" s="16" t="s">
        <v>103</v>
      </c>
      <c r="D251" s="21" t="s">
        <v>263</v>
      </c>
      <c r="E251" s="15"/>
    </row>
    <row r="252" spans="1:5" ht="23.5" customHeight="1" x14ac:dyDescent="0.3">
      <c r="A252" s="172" t="s">
        <v>167</v>
      </c>
      <c r="B252" s="173"/>
      <c r="C252" s="173"/>
      <c r="D252" s="174"/>
      <c r="E252" s="15"/>
    </row>
    <row r="253" spans="1:5" x14ac:dyDescent="0.3">
      <c r="A253" s="16">
        <v>24</v>
      </c>
      <c r="B253" s="34" t="s">
        <v>104</v>
      </c>
      <c r="C253" s="16" t="s">
        <v>19</v>
      </c>
      <c r="D253" s="45" t="s">
        <v>251</v>
      </c>
      <c r="E253" s="15"/>
    </row>
    <row r="254" spans="1:5" ht="27.65" customHeight="1" x14ac:dyDescent="0.3">
      <c r="A254" s="168" t="s">
        <v>264</v>
      </c>
      <c r="B254" s="168"/>
      <c r="C254" s="168"/>
      <c r="D254" s="168"/>
      <c r="E254" s="15"/>
    </row>
    <row r="255" spans="1:5" x14ac:dyDescent="0.3">
      <c r="A255" s="44">
        <v>122</v>
      </c>
      <c r="B255" s="34" t="s">
        <v>64</v>
      </c>
      <c r="C255" s="44" t="s">
        <v>8</v>
      </c>
      <c r="D255" s="44" t="s">
        <v>143</v>
      </c>
      <c r="E255" s="15"/>
    </row>
    <row r="256" spans="1:5" ht="26" customHeight="1" x14ac:dyDescent="0.3">
      <c r="A256" s="168" t="s">
        <v>210</v>
      </c>
      <c r="B256" s="168"/>
      <c r="C256" s="168"/>
      <c r="D256" s="168"/>
      <c r="E256" s="15"/>
    </row>
    <row r="257" spans="1:5" x14ac:dyDescent="0.3">
      <c r="A257" s="44">
        <v>123</v>
      </c>
      <c r="B257" s="34" t="s">
        <v>75</v>
      </c>
      <c r="C257" s="44" t="s">
        <v>103</v>
      </c>
      <c r="D257" s="44" t="s">
        <v>265</v>
      </c>
      <c r="E257" s="15"/>
    </row>
    <row r="258" spans="1:5" x14ac:dyDescent="0.3">
      <c r="E258" s="2"/>
    </row>
  </sheetData>
  <mergeCells count="61">
    <mergeCell ref="A124:E124"/>
    <mergeCell ref="A107:E107"/>
    <mergeCell ref="A23:D23"/>
    <mergeCell ref="A250:D250"/>
    <mergeCell ref="A187:D187"/>
    <mergeCell ref="A42:D42"/>
    <mergeCell ref="A28:D28"/>
    <mergeCell ref="A37:D37"/>
    <mergeCell ref="A32:E32"/>
    <mergeCell ref="A233:D233"/>
    <mergeCell ref="A63:E63"/>
    <mergeCell ref="A67:E67"/>
    <mergeCell ref="A70:E70"/>
    <mergeCell ref="A185:D185"/>
    <mergeCell ref="A193:D193"/>
    <mergeCell ref="A119:E119"/>
    <mergeCell ref="A122:E122"/>
    <mergeCell ref="A44:E44"/>
    <mergeCell ref="A47:E47"/>
    <mergeCell ref="A51:E51"/>
    <mergeCell ref="A59:E59"/>
    <mergeCell ref="A61:E61"/>
    <mergeCell ref="A159:E159"/>
    <mergeCell ref="A167:D167"/>
    <mergeCell ref="A169:D169"/>
    <mergeCell ref="A173:D173"/>
    <mergeCell ref="A77:E77"/>
    <mergeCell ref="A80:E80"/>
    <mergeCell ref="A126:E126"/>
    <mergeCell ref="A111:E111"/>
    <mergeCell ref="A83:E83"/>
    <mergeCell ref="A85:E85"/>
    <mergeCell ref="A89:E89"/>
    <mergeCell ref="A91:E91"/>
    <mergeCell ref="A95:E95"/>
    <mergeCell ref="A100:E100"/>
    <mergeCell ref="A93:E93"/>
    <mergeCell ref="A105:E105"/>
    <mergeCell ref="A130:E130"/>
    <mergeCell ref="A139:E139"/>
    <mergeCell ref="A157:E157"/>
    <mergeCell ref="A141:E141"/>
    <mergeCell ref="A146:E146"/>
    <mergeCell ref="A148:E148"/>
    <mergeCell ref="A150:E150"/>
    <mergeCell ref="A152:E152"/>
    <mergeCell ref="A189:D189"/>
    <mergeCell ref="A254:D254"/>
    <mergeCell ref="A175:D175"/>
    <mergeCell ref="A179:D179"/>
    <mergeCell ref="A181:D181"/>
    <mergeCell ref="A256:D256"/>
    <mergeCell ref="A195:D195"/>
    <mergeCell ref="A204:D204"/>
    <mergeCell ref="A221:D221"/>
    <mergeCell ref="A227:D227"/>
    <mergeCell ref="A202:D202"/>
    <mergeCell ref="A237:D237"/>
    <mergeCell ref="A242:D242"/>
    <mergeCell ref="A244:D244"/>
    <mergeCell ref="A252:D252"/>
  </mergeCells>
  <pageMargins left="0.7" right="0.7" top="0.75" bottom="0.75" header="0.3" footer="0.3"/>
  <pageSetup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1DB17-0F51-4320-8D74-FF25847A5E31}">
  <dimension ref="A1:K121"/>
  <sheetViews>
    <sheetView workbookViewId="0">
      <selection sqref="A1:B1"/>
    </sheetView>
  </sheetViews>
  <sheetFormatPr defaultRowHeight="14.5" x14ac:dyDescent="0.35"/>
  <cols>
    <col min="1" max="1" width="14.81640625" bestFit="1" customWidth="1"/>
    <col min="2" max="2" width="26.81640625" bestFit="1" customWidth="1"/>
    <col min="3" max="3" width="30" bestFit="1" customWidth="1"/>
    <col min="4" max="4" width="46.81640625" bestFit="1" customWidth="1"/>
    <col min="5" max="5" width="21" hidden="1" customWidth="1"/>
    <col min="6" max="6" width="33.81640625" hidden="1" customWidth="1"/>
    <col min="7" max="7" width="57.54296875" bestFit="1" customWidth="1"/>
    <col min="8" max="8" width="33.1796875" bestFit="1" customWidth="1"/>
    <col min="9" max="9" width="50.54296875" bestFit="1" customWidth="1"/>
    <col min="10" max="10" width="29" bestFit="1" customWidth="1"/>
    <col min="11" max="11" width="46.1796875" bestFit="1" customWidth="1"/>
  </cols>
  <sheetData>
    <row r="1" spans="1:11" x14ac:dyDescent="0.35">
      <c r="A1" t="s">
        <v>577</v>
      </c>
      <c r="B1" t="s">
        <v>99</v>
      </c>
      <c r="C1" t="s">
        <v>580</v>
      </c>
      <c r="D1" t="s">
        <v>581</v>
      </c>
      <c r="E1" t="s">
        <v>585</v>
      </c>
      <c r="F1" t="s">
        <v>584</v>
      </c>
      <c r="G1" t="s">
        <v>586</v>
      </c>
      <c r="H1" t="s">
        <v>587</v>
      </c>
      <c r="I1" t="s">
        <v>588</v>
      </c>
      <c r="J1" t="s">
        <v>339</v>
      </c>
      <c r="K1" t="s">
        <v>589</v>
      </c>
    </row>
    <row r="2" spans="1:11" x14ac:dyDescent="0.35">
      <c r="A2" s="131">
        <v>44197</v>
      </c>
      <c r="B2" s="131">
        <f>WORKDAY(EOMONTH(A2,0) +1, -1, Holidays!$B$2:$B$101)</f>
        <v>44225</v>
      </c>
      <c r="C2" s="131">
        <f t="shared" ref="C2:C33" si="0">EDATE(A2,-1)+14</f>
        <v>44180</v>
      </c>
      <c r="D2" s="131">
        <f t="shared" ref="D2:D33" si="1">EDATE(C2,2)-14</f>
        <v>44228</v>
      </c>
      <c r="E2" s="131">
        <f>EDATE(D2, 61)</f>
        <v>46082</v>
      </c>
      <c r="F2">
        <f>INDEX('Allowable PerChangeRateAdjDates'!$B$2:$B$13,MATCH(MONTH(E2),'Allowable PerChangeRateAdjDates'!$A$2:$A$13,0))</f>
        <v>4</v>
      </c>
      <c r="G2" s="131">
        <f>EDATE(E2,F2-MONTH(E2))</f>
        <v>46113</v>
      </c>
      <c r="H2" s="131">
        <f t="shared" ref="H2:H33" si="2">EDATE(A2,-5) +14</f>
        <v>44058</v>
      </c>
      <c r="I2" s="131">
        <f t="shared" ref="I2:I33" si="3">EDATE(H2,2)-14</f>
        <v>44105</v>
      </c>
      <c r="J2" s="131">
        <f t="shared" ref="J2:J33" si="4">EDATE(A2, -2) + 14</f>
        <v>44150</v>
      </c>
      <c r="K2" s="131">
        <f t="shared" ref="K2:K33" si="5">EDATE(J2,2)-14</f>
        <v>44197</v>
      </c>
    </row>
    <row r="3" spans="1:11" x14ac:dyDescent="0.35">
      <c r="A3" s="131">
        <v>44228</v>
      </c>
      <c r="B3" s="131">
        <f>WORKDAY(EOMONTH(A3,0) +1, -1, Holidays!$B$2:$B$101)</f>
        <v>44253</v>
      </c>
      <c r="C3" s="131">
        <f t="shared" si="0"/>
        <v>44211</v>
      </c>
      <c r="D3" s="131">
        <f t="shared" si="1"/>
        <v>44256</v>
      </c>
      <c r="E3" s="131">
        <f t="shared" ref="E3:E66" si="6">EDATE(D3, 61)</f>
        <v>46113</v>
      </c>
      <c r="F3" s="132">
        <f>INDEX('Allowable PerChangeRateAdjDates'!$B$2:$B$13,MATCH(MONTH(E3),'Allowable PerChangeRateAdjDates'!$A$2:$A$13,0))</f>
        <v>4</v>
      </c>
      <c r="G3" s="131">
        <f t="shared" ref="G3:G66" si="7">EDATE(E3,F3-MONTH(E3))</f>
        <v>46113</v>
      </c>
      <c r="H3" s="131">
        <f t="shared" si="2"/>
        <v>44089</v>
      </c>
      <c r="I3" s="131">
        <f t="shared" si="3"/>
        <v>44136</v>
      </c>
      <c r="J3" s="131">
        <f t="shared" si="4"/>
        <v>44180</v>
      </c>
      <c r="K3" s="131">
        <f t="shared" si="5"/>
        <v>44228</v>
      </c>
    </row>
    <row r="4" spans="1:11" x14ac:dyDescent="0.35">
      <c r="A4" s="131">
        <v>44256</v>
      </c>
      <c r="B4" s="131">
        <f>WORKDAY(EOMONTH(A4,0) +1, -1, Holidays!$B$2:$B$101)</f>
        <v>44286</v>
      </c>
      <c r="C4" s="131">
        <f t="shared" si="0"/>
        <v>44242</v>
      </c>
      <c r="D4" s="131">
        <f t="shared" si="1"/>
        <v>44287</v>
      </c>
      <c r="E4" s="131">
        <f t="shared" si="6"/>
        <v>46143</v>
      </c>
      <c r="F4" s="132">
        <f>INDEX('Allowable PerChangeRateAdjDates'!$B$2:$B$13,MATCH(MONTH(E4),'Allowable PerChangeRateAdjDates'!$A$2:$A$13,0))</f>
        <v>4</v>
      </c>
      <c r="G4" s="131">
        <f t="shared" si="7"/>
        <v>46113</v>
      </c>
      <c r="H4" s="131">
        <f t="shared" si="2"/>
        <v>44119</v>
      </c>
      <c r="I4" s="131">
        <f t="shared" si="3"/>
        <v>44166</v>
      </c>
      <c r="J4" s="131">
        <f t="shared" si="4"/>
        <v>44211</v>
      </c>
      <c r="K4" s="131">
        <f t="shared" si="5"/>
        <v>44256</v>
      </c>
    </row>
    <row r="5" spans="1:11" x14ac:dyDescent="0.35">
      <c r="A5" s="131">
        <v>44287</v>
      </c>
      <c r="B5" s="131">
        <f>WORKDAY(EOMONTH(A5,0) +1, -1, Holidays!$B$2:$B$101)</f>
        <v>44316</v>
      </c>
      <c r="C5" s="131">
        <f t="shared" si="0"/>
        <v>44270</v>
      </c>
      <c r="D5" s="131">
        <f t="shared" si="1"/>
        <v>44317</v>
      </c>
      <c r="E5" s="131">
        <f t="shared" si="6"/>
        <v>46174</v>
      </c>
      <c r="F5" s="132">
        <f>INDEX('Allowable PerChangeRateAdjDates'!$B$2:$B$13,MATCH(MONTH(E5),'Allowable PerChangeRateAdjDates'!$A$2:$A$13,0))</f>
        <v>7</v>
      </c>
      <c r="G5" s="131">
        <f t="shared" si="7"/>
        <v>46204</v>
      </c>
      <c r="H5" s="131">
        <f t="shared" si="2"/>
        <v>44150</v>
      </c>
      <c r="I5" s="131">
        <f t="shared" si="3"/>
        <v>44197</v>
      </c>
      <c r="J5" s="131">
        <f t="shared" si="4"/>
        <v>44242</v>
      </c>
      <c r="K5" s="131">
        <f t="shared" si="5"/>
        <v>44287</v>
      </c>
    </row>
    <row r="6" spans="1:11" x14ac:dyDescent="0.35">
      <c r="A6" s="131">
        <v>44317</v>
      </c>
      <c r="B6" s="131">
        <f>WORKDAY(EOMONTH(A6,0) +1, -1, Holidays!$B$2:$B$101)</f>
        <v>44344</v>
      </c>
      <c r="C6" s="131">
        <f t="shared" si="0"/>
        <v>44301</v>
      </c>
      <c r="D6" s="131">
        <f t="shared" si="1"/>
        <v>44348</v>
      </c>
      <c r="E6" s="131">
        <f t="shared" si="6"/>
        <v>46204</v>
      </c>
      <c r="F6" s="132">
        <f>INDEX('Allowable PerChangeRateAdjDates'!$B$2:$B$13,MATCH(MONTH(E6),'Allowable PerChangeRateAdjDates'!$A$2:$A$13,0))</f>
        <v>7</v>
      </c>
      <c r="G6" s="131">
        <f t="shared" si="7"/>
        <v>46204</v>
      </c>
      <c r="H6" s="131">
        <f t="shared" si="2"/>
        <v>44180</v>
      </c>
      <c r="I6" s="131">
        <f t="shared" si="3"/>
        <v>44228</v>
      </c>
      <c r="J6" s="131">
        <f t="shared" si="4"/>
        <v>44270</v>
      </c>
      <c r="K6" s="131">
        <f t="shared" si="5"/>
        <v>44317</v>
      </c>
    </row>
    <row r="7" spans="1:11" x14ac:dyDescent="0.35">
      <c r="A7" s="131">
        <v>44348</v>
      </c>
      <c r="B7" s="131">
        <f>WORKDAY(EOMONTH(A7,0) +1, -1, Holidays!$B$2:$B$101)</f>
        <v>44377</v>
      </c>
      <c r="C7" s="131">
        <f t="shared" si="0"/>
        <v>44331</v>
      </c>
      <c r="D7" s="131">
        <f t="shared" si="1"/>
        <v>44378</v>
      </c>
      <c r="E7" s="131">
        <f t="shared" si="6"/>
        <v>46235</v>
      </c>
      <c r="F7" s="132">
        <f>INDEX('Allowable PerChangeRateAdjDates'!$B$2:$B$13,MATCH(MONTH(E7),'Allowable PerChangeRateAdjDates'!$A$2:$A$13,0))</f>
        <v>7</v>
      </c>
      <c r="G7" s="131">
        <f t="shared" si="7"/>
        <v>46204</v>
      </c>
      <c r="H7" s="131">
        <f t="shared" si="2"/>
        <v>44211</v>
      </c>
      <c r="I7" s="131">
        <f t="shared" si="3"/>
        <v>44256</v>
      </c>
      <c r="J7" s="131">
        <f t="shared" si="4"/>
        <v>44301</v>
      </c>
      <c r="K7" s="131">
        <f t="shared" si="5"/>
        <v>44348</v>
      </c>
    </row>
    <row r="8" spans="1:11" x14ac:dyDescent="0.35">
      <c r="A8" s="131">
        <v>44378</v>
      </c>
      <c r="B8" s="131">
        <f>WORKDAY(EOMONTH(A8,0) +1, -1, Holidays!$B$2:$B$101)</f>
        <v>44407</v>
      </c>
      <c r="C8" s="131">
        <f t="shared" si="0"/>
        <v>44362</v>
      </c>
      <c r="D8" s="131">
        <f t="shared" si="1"/>
        <v>44409</v>
      </c>
      <c r="E8" s="131">
        <f t="shared" si="6"/>
        <v>46266</v>
      </c>
      <c r="F8" s="132">
        <f>INDEX('Allowable PerChangeRateAdjDates'!$B$2:$B$13,MATCH(MONTH(E8),'Allowable PerChangeRateAdjDates'!$A$2:$A$13,0))</f>
        <v>10</v>
      </c>
      <c r="G8" s="131">
        <f t="shared" si="7"/>
        <v>46296</v>
      </c>
      <c r="H8" s="131">
        <f t="shared" si="2"/>
        <v>44242</v>
      </c>
      <c r="I8" s="131">
        <f t="shared" si="3"/>
        <v>44287</v>
      </c>
      <c r="J8" s="131">
        <f t="shared" si="4"/>
        <v>44331</v>
      </c>
      <c r="K8" s="131">
        <f t="shared" si="5"/>
        <v>44378</v>
      </c>
    </row>
    <row r="9" spans="1:11" x14ac:dyDescent="0.35">
      <c r="A9" s="131">
        <v>44409</v>
      </c>
      <c r="B9" s="131">
        <f>WORKDAY(EOMONTH(A9,0) +1, -1, Holidays!$B$2:$B$101)</f>
        <v>44439</v>
      </c>
      <c r="C9" s="131">
        <f t="shared" si="0"/>
        <v>44392</v>
      </c>
      <c r="D9" s="131">
        <f t="shared" si="1"/>
        <v>44440</v>
      </c>
      <c r="E9" s="131">
        <f t="shared" si="6"/>
        <v>46296</v>
      </c>
      <c r="F9" s="132">
        <f>INDEX('Allowable PerChangeRateAdjDates'!$B$2:$B$13,MATCH(MONTH(E9),'Allowable PerChangeRateAdjDates'!$A$2:$A$13,0))</f>
        <v>10</v>
      </c>
      <c r="G9" s="131">
        <f t="shared" si="7"/>
        <v>46296</v>
      </c>
      <c r="H9" s="131">
        <f t="shared" si="2"/>
        <v>44270</v>
      </c>
      <c r="I9" s="131">
        <f t="shared" si="3"/>
        <v>44317</v>
      </c>
      <c r="J9" s="131">
        <f t="shared" si="4"/>
        <v>44362</v>
      </c>
      <c r="K9" s="131">
        <f t="shared" si="5"/>
        <v>44409</v>
      </c>
    </row>
    <row r="10" spans="1:11" x14ac:dyDescent="0.35">
      <c r="A10" s="131">
        <v>44440</v>
      </c>
      <c r="B10" s="131">
        <f>WORKDAY(EOMONTH(A10,0) +1, -1, Holidays!$B$2:$B$101)</f>
        <v>44469</v>
      </c>
      <c r="C10" s="131">
        <f t="shared" si="0"/>
        <v>44423</v>
      </c>
      <c r="D10" s="131">
        <f t="shared" si="1"/>
        <v>44470</v>
      </c>
      <c r="E10" s="131">
        <f t="shared" si="6"/>
        <v>46327</v>
      </c>
      <c r="F10" s="132">
        <f>INDEX('Allowable PerChangeRateAdjDates'!$B$2:$B$13,MATCH(MONTH(E10),'Allowable PerChangeRateAdjDates'!$A$2:$A$13,0))</f>
        <v>10</v>
      </c>
      <c r="G10" s="131">
        <f t="shared" si="7"/>
        <v>46296</v>
      </c>
      <c r="H10" s="131">
        <f t="shared" si="2"/>
        <v>44301</v>
      </c>
      <c r="I10" s="131">
        <f t="shared" si="3"/>
        <v>44348</v>
      </c>
      <c r="J10" s="131">
        <f t="shared" si="4"/>
        <v>44392</v>
      </c>
      <c r="K10" s="131">
        <f t="shared" si="5"/>
        <v>44440</v>
      </c>
    </row>
    <row r="11" spans="1:11" x14ac:dyDescent="0.35">
      <c r="A11" s="131">
        <v>44470</v>
      </c>
      <c r="B11" s="131">
        <f>WORKDAY(EOMONTH(A11,0) +1, -1, Holidays!$B$2:$B$101)</f>
        <v>44498</v>
      </c>
      <c r="C11" s="131">
        <f t="shared" si="0"/>
        <v>44454</v>
      </c>
      <c r="D11" s="131">
        <f t="shared" si="1"/>
        <v>44501</v>
      </c>
      <c r="E11" s="131">
        <f t="shared" si="6"/>
        <v>46357</v>
      </c>
      <c r="F11" s="132">
        <f>INDEX('Allowable PerChangeRateAdjDates'!$B$2:$B$13,MATCH(MONTH(E11),'Allowable PerChangeRateAdjDates'!$A$2:$A$13,0))</f>
        <v>1</v>
      </c>
      <c r="G11" s="131">
        <f t="shared" si="7"/>
        <v>46023</v>
      </c>
      <c r="H11" s="131">
        <f t="shared" si="2"/>
        <v>44331</v>
      </c>
      <c r="I11" s="131">
        <f t="shared" si="3"/>
        <v>44378</v>
      </c>
      <c r="J11" s="131">
        <f t="shared" si="4"/>
        <v>44423</v>
      </c>
      <c r="K11" s="131">
        <f t="shared" si="5"/>
        <v>44470</v>
      </c>
    </row>
    <row r="12" spans="1:11" x14ac:dyDescent="0.35">
      <c r="A12" s="131">
        <v>44501</v>
      </c>
      <c r="B12" s="131">
        <f>WORKDAY(EOMONTH(A12,0) +1, -1, Holidays!$B$2:$B$101)</f>
        <v>44530</v>
      </c>
      <c r="C12" s="131">
        <f t="shared" si="0"/>
        <v>44484</v>
      </c>
      <c r="D12" s="131">
        <f t="shared" si="1"/>
        <v>44531</v>
      </c>
      <c r="E12" s="131">
        <f t="shared" si="6"/>
        <v>46388</v>
      </c>
      <c r="F12" s="132">
        <f>INDEX('Allowable PerChangeRateAdjDates'!$B$2:$B$13,MATCH(MONTH(E12),'Allowable PerChangeRateAdjDates'!$A$2:$A$13,0))</f>
        <v>1</v>
      </c>
      <c r="G12" s="131">
        <f t="shared" si="7"/>
        <v>46388</v>
      </c>
      <c r="H12" s="131">
        <f t="shared" si="2"/>
        <v>44362</v>
      </c>
      <c r="I12" s="131">
        <f t="shared" si="3"/>
        <v>44409</v>
      </c>
      <c r="J12" s="131">
        <f t="shared" si="4"/>
        <v>44454</v>
      </c>
      <c r="K12" s="131">
        <f t="shared" si="5"/>
        <v>44501</v>
      </c>
    </row>
    <row r="13" spans="1:11" x14ac:dyDescent="0.35">
      <c r="A13" s="131">
        <v>44531</v>
      </c>
      <c r="B13" s="131">
        <f>WORKDAY(EOMONTH(A13,0) +1, -1, Holidays!$B$2:$B$101)</f>
        <v>44561</v>
      </c>
      <c r="C13" s="131">
        <f t="shared" si="0"/>
        <v>44515</v>
      </c>
      <c r="D13" s="131">
        <f t="shared" si="1"/>
        <v>44562</v>
      </c>
      <c r="E13" s="131">
        <f t="shared" si="6"/>
        <v>46419</v>
      </c>
      <c r="F13" s="132">
        <f>INDEX('Allowable PerChangeRateAdjDates'!$B$2:$B$13,MATCH(MONTH(E13),'Allowable PerChangeRateAdjDates'!$A$2:$A$13,0))</f>
        <v>1</v>
      </c>
      <c r="G13" s="131">
        <f t="shared" si="7"/>
        <v>46388</v>
      </c>
      <c r="H13" s="131">
        <f t="shared" si="2"/>
        <v>44392</v>
      </c>
      <c r="I13" s="131">
        <f t="shared" si="3"/>
        <v>44440</v>
      </c>
      <c r="J13" s="131">
        <f t="shared" si="4"/>
        <v>44484</v>
      </c>
      <c r="K13" s="131">
        <f t="shared" si="5"/>
        <v>44531</v>
      </c>
    </row>
    <row r="14" spans="1:11" x14ac:dyDescent="0.35">
      <c r="A14" s="131">
        <v>44562</v>
      </c>
      <c r="B14" s="131">
        <f>WORKDAY(EOMONTH(A14,0) +1, -1, Holidays!$B$2:$B$101)</f>
        <v>44592</v>
      </c>
      <c r="C14" s="131">
        <f t="shared" si="0"/>
        <v>44545</v>
      </c>
      <c r="D14" s="131">
        <f t="shared" si="1"/>
        <v>44593</v>
      </c>
      <c r="E14" s="131">
        <f t="shared" si="6"/>
        <v>46447</v>
      </c>
      <c r="F14" s="132">
        <f>INDEX('Allowable PerChangeRateAdjDates'!$B$2:$B$13,MATCH(MONTH(E14),'Allowable PerChangeRateAdjDates'!$A$2:$A$13,0))</f>
        <v>4</v>
      </c>
      <c r="G14" s="131">
        <f t="shared" si="7"/>
        <v>46478</v>
      </c>
      <c r="H14" s="131">
        <f t="shared" si="2"/>
        <v>44423</v>
      </c>
      <c r="I14" s="131">
        <f t="shared" si="3"/>
        <v>44470</v>
      </c>
      <c r="J14" s="131">
        <f t="shared" si="4"/>
        <v>44515</v>
      </c>
      <c r="K14" s="131">
        <f t="shared" si="5"/>
        <v>44562</v>
      </c>
    </row>
    <row r="15" spans="1:11" x14ac:dyDescent="0.35">
      <c r="A15" s="131">
        <v>44593</v>
      </c>
      <c r="B15" s="131">
        <f>WORKDAY(EOMONTH(A15,0) +1, -1, Holidays!$B$2:$B$101)</f>
        <v>44620</v>
      </c>
      <c r="C15" s="131">
        <f t="shared" si="0"/>
        <v>44576</v>
      </c>
      <c r="D15" s="131">
        <f t="shared" si="1"/>
        <v>44621</v>
      </c>
      <c r="E15" s="131">
        <f t="shared" si="6"/>
        <v>46478</v>
      </c>
      <c r="F15" s="132">
        <f>INDEX('Allowable PerChangeRateAdjDates'!$B$2:$B$13,MATCH(MONTH(E15),'Allowable PerChangeRateAdjDates'!$A$2:$A$13,0))</f>
        <v>4</v>
      </c>
      <c r="G15" s="131">
        <f t="shared" si="7"/>
        <v>46478</v>
      </c>
      <c r="H15" s="131">
        <f t="shared" si="2"/>
        <v>44454</v>
      </c>
      <c r="I15" s="131">
        <f t="shared" si="3"/>
        <v>44501</v>
      </c>
      <c r="J15" s="131">
        <f t="shared" si="4"/>
        <v>44545</v>
      </c>
      <c r="K15" s="131">
        <f t="shared" si="5"/>
        <v>44593</v>
      </c>
    </row>
    <row r="16" spans="1:11" x14ac:dyDescent="0.35">
      <c r="A16" s="131">
        <v>44621</v>
      </c>
      <c r="B16" s="131">
        <f>WORKDAY(EOMONTH(A16,0) +1, -1, Holidays!$B$2:$B$101)</f>
        <v>44651</v>
      </c>
      <c r="C16" s="131">
        <f t="shared" si="0"/>
        <v>44607</v>
      </c>
      <c r="D16" s="131">
        <f t="shared" si="1"/>
        <v>44652</v>
      </c>
      <c r="E16" s="131">
        <f t="shared" si="6"/>
        <v>46508</v>
      </c>
      <c r="F16" s="132">
        <f>INDEX('Allowable PerChangeRateAdjDates'!$B$2:$B$13,MATCH(MONTH(E16),'Allowable PerChangeRateAdjDates'!$A$2:$A$13,0))</f>
        <v>4</v>
      </c>
      <c r="G16" s="131">
        <f t="shared" si="7"/>
        <v>46478</v>
      </c>
      <c r="H16" s="131">
        <f t="shared" si="2"/>
        <v>44484</v>
      </c>
      <c r="I16" s="131">
        <f t="shared" si="3"/>
        <v>44531</v>
      </c>
      <c r="J16" s="131">
        <f t="shared" si="4"/>
        <v>44576</v>
      </c>
      <c r="K16" s="131">
        <f t="shared" si="5"/>
        <v>44621</v>
      </c>
    </row>
    <row r="17" spans="1:11" x14ac:dyDescent="0.35">
      <c r="A17" s="131">
        <v>44652</v>
      </c>
      <c r="B17" s="131">
        <f>WORKDAY(EOMONTH(A17,0) +1, -1, Holidays!$B$2:$B$101)</f>
        <v>44680</v>
      </c>
      <c r="C17" s="131">
        <f t="shared" si="0"/>
        <v>44635</v>
      </c>
      <c r="D17" s="131">
        <f t="shared" si="1"/>
        <v>44682</v>
      </c>
      <c r="E17" s="131">
        <f t="shared" si="6"/>
        <v>46539</v>
      </c>
      <c r="F17" s="132">
        <f>INDEX('Allowable PerChangeRateAdjDates'!$B$2:$B$13,MATCH(MONTH(E17),'Allowable PerChangeRateAdjDates'!$A$2:$A$13,0))</f>
        <v>7</v>
      </c>
      <c r="G17" s="131">
        <f t="shared" si="7"/>
        <v>46569</v>
      </c>
      <c r="H17" s="131">
        <f t="shared" si="2"/>
        <v>44515</v>
      </c>
      <c r="I17" s="131">
        <f t="shared" si="3"/>
        <v>44562</v>
      </c>
      <c r="J17" s="131">
        <f t="shared" si="4"/>
        <v>44607</v>
      </c>
      <c r="K17" s="131">
        <f t="shared" si="5"/>
        <v>44652</v>
      </c>
    </row>
    <row r="18" spans="1:11" x14ac:dyDescent="0.35">
      <c r="A18" s="131">
        <v>44682</v>
      </c>
      <c r="B18" s="131">
        <f>WORKDAY(EOMONTH(A18,0) +1, -1, Holidays!$B$2:$B$101)</f>
        <v>44712</v>
      </c>
      <c r="C18" s="131">
        <f t="shared" si="0"/>
        <v>44666</v>
      </c>
      <c r="D18" s="131">
        <f t="shared" si="1"/>
        <v>44713</v>
      </c>
      <c r="E18" s="131">
        <f t="shared" si="6"/>
        <v>46569</v>
      </c>
      <c r="F18" s="132">
        <f>INDEX('Allowable PerChangeRateAdjDates'!$B$2:$B$13,MATCH(MONTH(E18),'Allowable PerChangeRateAdjDates'!$A$2:$A$13,0))</f>
        <v>7</v>
      </c>
      <c r="G18" s="131">
        <f t="shared" si="7"/>
        <v>46569</v>
      </c>
      <c r="H18" s="131">
        <f t="shared" si="2"/>
        <v>44545</v>
      </c>
      <c r="I18" s="131">
        <f t="shared" si="3"/>
        <v>44593</v>
      </c>
      <c r="J18" s="131">
        <f t="shared" si="4"/>
        <v>44635</v>
      </c>
      <c r="K18" s="131">
        <f t="shared" si="5"/>
        <v>44682</v>
      </c>
    </row>
    <row r="19" spans="1:11" x14ac:dyDescent="0.35">
      <c r="A19" s="131">
        <v>44713</v>
      </c>
      <c r="B19" s="131">
        <f>WORKDAY(EOMONTH(A19,0) +1, -1, Holidays!$B$2:$B$101)</f>
        <v>44742</v>
      </c>
      <c r="C19" s="131">
        <f t="shared" si="0"/>
        <v>44696</v>
      </c>
      <c r="D19" s="131">
        <f t="shared" si="1"/>
        <v>44743</v>
      </c>
      <c r="E19" s="131">
        <f t="shared" si="6"/>
        <v>46600</v>
      </c>
      <c r="F19" s="132">
        <f>INDEX('Allowable PerChangeRateAdjDates'!$B$2:$B$13,MATCH(MONTH(E19),'Allowable PerChangeRateAdjDates'!$A$2:$A$13,0))</f>
        <v>7</v>
      </c>
      <c r="G19" s="131">
        <f t="shared" si="7"/>
        <v>46569</v>
      </c>
      <c r="H19" s="131">
        <f t="shared" si="2"/>
        <v>44576</v>
      </c>
      <c r="I19" s="131">
        <f t="shared" si="3"/>
        <v>44621</v>
      </c>
      <c r="J19" s="131">
        <f t="shared" si="4"/>
        <v>44666</v>
      </c>
      <c r="K19" s="131">
        <f t="shared" si="5"/>
        <v>44713</v>
      </c>
    </row>
    <row r="20" spans="1:11" x14ac:dyDescent="0.35">
      <c r="A20" s="131">
        <v>44743</v>
      </c>
      <c r="B20" s="131">
        <f>WORKDAY(EOMONTH(A20,0) +1, -1, Holidays!$B$2:$B$101)</f>
        <v>44771</v>
      </c>
      <c r="C20" s="131">
        <f t="shared" si="0"/>
        <v>44727</v>
      </c>
      <c r="D20" s="131">
        <f t="shared" si="1"/>
        <v>44774</v>
      </c>
      <c r="E20" s="131">
        <f t="shared" si="6"/>
        <v>46631</v>
      </c>
      <c r="F20" s="132">
        <f>INDEX('Allowable PerChangeRateAdjDates'!$B$2:$B$13,MATCH(MONTH(E20),'Allowable PerChangeRateAdjDates'!$A$2:$A$13,0))</f>
        <v>10</v>
      </c>
      <c r="G20" s="131">
        <f t="shared" si="7"/>
        <v>46661</v>
      </c>
      <c r="H20" s="131">
        <f t="shared" si="2"/>
        <v>44607</v>
      </c>
      <c r="I20" s="131">
        <f t="shared" si="3"/>
        <v>44652</v>
      </c>
      <c r="J20" s="131">
        <f t="shared" si="4"/>
        <v>44696</v>
      </c>
      <c r="K20" s="131">
        <f t="shared" si="5"/>
        <v>44743</v>
      </c>
    </row>
    <row r="21" spans="1:11" x14ac:dyDescent="0.35">
      <c r="A21" s="131">
        <v>44774</v>
      </c>
      <c r="B21" s="131">
        <f>WORKDAY(EOMONTH(A21,0) +1, -1, Holidays!$B$2:$B$101)</f>
        <v>44804</v>
      </c>
      <c r="C21" s="131">
        <f t="shared" si="0"/>
        <v>44757</v>
      </c>
      <c r="D21" s="131">
        <f t="shared" si="1"/>
        <v>44805</v>
      </c>
      <c r="E21" s="131">
        <f t="shared" si="6"/>
        <v>46661</v>
      </c>
      <c r="F21" s="132">
        <f>INDEX('Allowable PerChangeRateAdjDates'!$B$2:$B$13,MATCH(MONTH(E21),'Allowable PerChangeRateAdjDates'!$A$2:$A$13,0))</f>
        <v>10</v>
      </c>
      <c r="G21" s="131">
        <f t="shared" si="7"/>
        <v>46661</v>
      </c>
      <c r="H21" s="131">
        <f t="shared" si="2"/>
        <v>44635</v>
      </c>
      <c r="I21" s="131">
        <f t="shared" si="3"/>
        <v>44682</v>
      </c>
      <c r="J21" s="131">
        <f t="shared" si="4"/>
        <v>44727</v>
      </c>
      <c r="K21" s="131">
        <f t="shared" si="5"/>
        <v>44774</v>
      </c>
    </row>
    <row r="22" spans="1:11" x14ac:dyDescent="0.35">
      <c r="A22" s="131">
        <v>44805</v>
      </c>
      <c r="B22" s="131">
        <f>WORKDAY(EOMONTH(A22,0) +1, -1, Holidays!$B$2:$B$101)</f>
        <v>44834</v>
      </c>
      <c r="C22" s="131">
        <f t="shared" si="0"/>
        <v>44788</v>
      </c>
      <c r="D22" s="131">
        <f t="shared" si="1"/>
        <v>44835</v>
      </c>
      <c r="E22" s="131">
        <f t="shared" si="6"/>
        <v>46692</v>
      </c>
      <c r="F22" s="132">
        <f>INDEX('Allowable PerChangeRateAdjDates'!$B$2:$B$13,MATCH(MONTH(E22),'Allowable PerChangeRateAdjDates'!$A$2:$A$13,0))</f>
        <v>10</v>
      </c>
      <c r="G22" s="131">
        <f t="shared" si="7"/>
        <v>46661</v>
      </c>
      <c r="H22" s="131">
        <f t="shared" si="2"/>
        <v>44666</v>
      </c>
      <c r="I22" s="131">
        <f t="shared" si="3"/>
        <v>44713</v>
      </c>
      <c r="J22" s="131">
        <f t="shared" si="4"/>
        <v>44757</v>
      </c>
      <c r="K22" s="131">
        <f t="shared" si="5"/>
        <v>44805</v>
      </c>
    </row>
    <row r="23" spans="1:11" x14ac:dyDescent="0.35">
      <c r="A23" s="131">
        <v>44835</v>
      </c>
      <c r="B23" s="131">
        <f>WORKDAY(EOMONTH(A23,0) +1, -1, Holidays!$B$2:$B$101)</f>
        <v>44865</v>
      </c>
      <c r="C23" s="131">
        <f t="shared" si="0"/>
        <v>44819</v>
      </c>
      <c r="D23" s="131">
        <f t="shared" si="1"/>
        <v>44866</v>
      </c>
      <c r="E23" s="131">
        <f t="shared" si="6"/>
        <v>46722</v>
      </c>
      <c r="F23" s="132">
        <f>INDEX('Allowable PerChangeRateAdjDates'!$B$2:$B$13,MATCH(MONTH(E23),'Allowable PerChangeRateAdjDates'!$A$2:$A$13,0))</f>
        <v>1</v>
      </c>
      <c r="G23" s="131">
        <f t="shared" si="7"/>
        <v>46388</v>
      </c>
      <c r="H23" s="131">
        <f t="shared" si="2"/>
        <v>44696</v>
      </c>
      <c r="I23" s="131">
        <f t="shared" si="3"/>
        <v>44743</v>
      </c>
      <c r="J23" s="131">
        <f t="shared" si="4"/>
        <v>44788</v>
      </c>
      <c r="K23" s="131">
        <f t="shared" si="5"/>
        <v>44835</v>
      </c>
    </row>
    <row r="24" spans="1:11" x14ac:dyDescent="0.35">
      <c r="A24" s="131">
        <v>44866</v>
      </c>
      <c r="B24" s="131">
        <f>WORKDAY(EOMONTH(A24,0) +1, -1, Holidays!$B$2:$B$101)</f>
        <v>44895</v>
      </c>
      <c r="C24" s="131">
        <f t="shared" si="0"/>
        <v>44849</v>
      </c>
      <c r="D24" s="131">
        <f t="shared" si="1"/>
        <v>44896</v>
      </c>
      <c r="E24" s="131">
        <f t="shared" si="6"/>
        <v>46753</v>
      </c>
      <c r="F24" s="132">
        <f>INDEX('Allowable PerChangeRateAdjDates'!$B$2:$B$13,MATCH(MONTH(E24),'Allowable PerChangeRateAdjDates'!$A$2:$A$13,0))</f>
        <v>1</v>
      </c>
      <c r="G24" s="131">
        <f t="shared" si="7"/>
        <v>46753</v>
      </c>
      <c r="H24" s="131">
        <f t="shared" si="2"/>
        <v>44727</v>
      </c>
      <c r="I24" s="131">
        <f t="shared" si="3"/>
        <v>44774</v>
      </c>
      <c r="J24" s="131">
        <f t="shared" si="4"/>
        <v>44819</v>
      </c>
      <c r="K24" s="131">
        <f t="shared" si="5"/>
        <v>44866</v>
      </c>
    </row>
    <row r="25" spans="1:11" x14ac:dyDescent="0.35">
      <c r="A25" s="131">
        <v>44896</v>
      </c>
      <c r="B25" s="131">
        <f>WORKDAY(EOMONTH(A25,0) +1, -1, Holidays!$B$2:$B$101)</f>
        <v>44925</v>
      </c>
      <c r="C25" s="131">
        <f t="shared" si="0"/>
        <v>44880</v>
      </c>
      <c r="D25" s="131">
        <f t="shared" si="1"/>
        <v>44927</v>
      </c>
      <c r="E25" s="131">
        <f t="shared" si="6"/>
        <v>46784</v>
      </c>
      <c r="F25" s="132">
        <f>INDEX('Allowable PerChangeRateAdjDates'!$B$2:$B$13,MATCH(MONTH(E25),'Allowable PerChangeRateAdjDates'!$A$2:$A$13,0))</f>
        <v>1</v>
      </c>
      <c r="G25" s="131">
        <f t="shared" si="7"/>
        <v>46753</v>
      </c>
      <c r="H25" s="131">
        <f t="shared" si="2"/>
        <v>44757</v>
      </c>
      <c r="I25" s="131">
        <f t="shared" si="3"/>
        <v>44805</v>
      </c>
      <c r="J25" s="131">
        <f t="shared" si="4"/>
        <v>44849</v>
      </c>
      <c r="K25" s="131">
        <f t="shared" si="5"/>
        <v>44896</v>
      </c>
    </row>
    <row r="26" spans="1:11" x14ac:dyDescent="0.35">
      <c r="A26" s="131">
        <v>44927</v>
      </c>
      <c r="B26" s="131">
        <f>WORKDAY(EOMONTH(A26,0) +1, -1, Holidays!$B$2:$B$101)</f>
        <v>44957</v>
      </c>
      <c r="C26" s="131">
        <f t="shared" si="0"/>
        <v>44910</v>
      </c>
      <c r="D26" s="131">
        <f t="shared" si="1"/>
        <v>44958</v>
      </c>
      <c r="E26" s="131">
        <f t="shared" si="6"/>
        <v>46813</v>
      </c>
      <c r="F26" s="132">
        <f>INDEX('Allowable PerChangeRateAdjDates'!$B$2:$B$13,MATCH(MONTH(E26),'Allowable PerChangeRateAdjDates'!$A$2:$A$13,0))</f>
        <v>4</v>
      </c>
      <c r="G26" s="131">
        <f t="shared" si="7"/>
        <v>46844</v>
      </c>
      <c r="H26" s="131">
        <f t="shared" si="2"/>
        <v>44788</v>
      </c>
      <c r="I26" s="131">
        <f t="shared" si="3"/>
        <v>44835</v>
      </c>
      <c r="J26" s="131">
        <f t="shared" si="4"/>
        <v>44880</v>
      </c>
      <c r="K26" s="131">
        <f t="shared" si="5"/>
        <v>44927</v>
      </c>
    </row>
    <row r="27" spans="1:11" x14ac:dyDescent="0.35">
      <c r="A27" s="131">
        <v>44958</v>
      </c>
      <c r="B27" s="131">
        <f>WORKDAY(EOMONTH(A27,0) +1, -1, Holidays!$B$2:$B$101)</f>
        <v>44985</v>
      </c>
      <c r="C27" s="131">
        <f t="shared" si="0"/>
        <v>44941</v>
      </c>
      <c r="D27" s="131">
        <f t="shared" si="1"/>
        <v>44986</v>
      </c>
      <c r="E27" s="131">
        <f t="shared" si="6"/>
        <v>46844</v>
      </c>
      <c r="F27" s="132">
        <f>INDEX('Allowable PerChangeRateAdjDates'!$B$2:$B$13,MATCH(MONTH(E27),'Allowable PerChangeRateAdjDates'!$A$2:$A$13,0))</f>
        <v>4</v>
      </c>
      <c r="G27" s="131">
        <f t="shared" si="7"/>
        <v>46844</v>
      </c>
      <c r="H27" s="131">
        <f t="shared" si="2"/>
        <v>44819</v>
      </c>
      <c r="I27" s="131">
        <f t="shared" si="3"/>
        <v>44866</v>
      </c>
      <c r="J27" s="131">
        <f t="shared" si="4"/>
        <v>44910</v>
      </c>
      <c r="K27" s="131">
        <f t="shared" si="5"/>
        <v>44958</v>
      </c>
    </row>
    <row r="28" spans="1:11" x14ac:dyDescent="0.35">
      <c r="A28" s="131">
        <v>44986</v>
      </c>
      <c r="B28" s="131">
        <f>WORKDAY(EOMONTH(A28,0) +1, -1, Holidays!$B$2:$B$101)</f>
        <v>45016</v>
      </c>
      <c r="C28" s="131">
        <f t="shared" si="0"/>
        <v>44972</v>
      </c>
      <c r="D28" s="131">
        <f t="shared" si="1"/>
        <v>45017</v>
      </c>
      <c r="E28" s="131">
        <f t="shared" si="6"/>
        <v>46874</v>
      </c>
      <c r="F28" s="132">
        <f>INDEX('Allowable PerChangeRateAdjDates'!$B$2:$B$13,MATCH(MONTH(E28),'Allowable PerChangeRateAdjDates'!$A$2:$A$13,0))</f>
        <v>4</v>
      </c>
      <c r="G28" s="131">
        <f t="shared" si="7"/>
        <v>46844</v>
      </c>
      <c r="H28" s="131">
        <f t="shared" si="2"/>
        <v>44849</v>
      </c>
      <c r="I28" s="131">
        <f t="shared" si="3"/>
        <v>44896</v>
      </c>
      <c r="J28" s="131">
        <f t="shared" si="4"/>
        <v>44941</v>
      </c>
      <c r="K28" s="131">
        <f t="shared" si="5"/>
        <v>44986</v>
      </c>
    </row>
    <row r="29" spans="1:11" x14ac:dyDescent="0.35">
      <c r="A29" s="131">
        <v>45017</v>
      </c>
      <c r="B29" s="131">
        <f>WORKDAY(EOMONTH(A29,0) +1, -1, Holidays!$B$2:$B$101)</f>
        <v>45044</v>
      </c>
      <c r="C29" s="131">
        <f t="shared" si="0"/>
        <v>45000</v>
      </c>
      <c r="D29" s="131">
        <f t="shared" si="1"/>
        <v>45047</v>
      </c>
      <c r="E29" s="131">
        <f t="shared" si="6"/>
        <v>46905</v>
      </c>
      <c r="F29" s="132">
        <f>INDEX('Allowable PerChangeRateAdjDates'!$B$2:$B$13,MATCH(MONTH(E29),'Allowable PerChangeRateAdjDates'!$A$2:$A$13,0))</f>
        <v>7</v>
      </c>
      <c r="G29" s="131">
        <f t="shared" si="7"/>
        <v>46935</v>
      </c>
      <c r="H29" s="131">
        <f t="shared" si="2"/>
        <v>44880</v>
      </c>
      <c r="I29" s="131">
        <f t="shared" si="3"/>
        <v>44927</v>
      </c>
      <c r="J29" s="131">
        <f t="shared" si="4"/>
        <v>44972</v>
      </c>
      <c r="K29" s="131">
        <f t="shared" si="5"/>
        <v>45017</v>
      </c>
    </row>
    <row r="30" spans="1:11" x14ac:dyDescent="0.35">
      <c r="A30" s="131">
        <v>45047</v>
      </c>
      <c r="B30" s="131">
        <f>WORKDAY(EOMONTH(A30,0) +1, -1, Holidays!$B$2:$B$101)</f>
        <v>45077</v>
      </c>
      <c r="C30" s="131">
        <f t="shared" si="0"/>
        <v>45031</v>
      </c>
      <c r="D30" s="131">
        <f t="shared" si="1"/>
        <v>45078</v>
      </c>
      <c r="E30" s="131">
        <f t="shared" si="6"/>
        <v>46935</v>
      </c>
      <c r="F30" s="132">
        <f>INDEX('Allowable PerChangeRateAdjDates'!$B$2:$B$13,MATCH(MONTH(E30),'Allowable PerChangeRateAdjDates'!$A$2:$A$13,0))</f>
        <v>7</v>
      </c>
      <c r="G30" s="131">
        <f t="shared" si="7"/>
        <v>46935</v>
      </c>
      <c r="H30" s="131">
        <f t="shared" si="2"/>
        <v>44910</v>
      </c>
      <c r="I30" s="131">
        <f t="shared" si="3"/>
        <v>44958</v>
      </c>
      <c r="J30" s="131">
        <f t="shared" si="4"/>
        <v>45000</v>
      </c>
      <c r="K30" s="131">
        <f t="shared" si="5"/>
        <v>45047</v>
      </c>
    </row>
    <row r="31" spans="1:11" x14ac:dyDescent="0.35">
      <c r="A31" s="131">
        <v>45078</v>
      </c>
      <c r="B31" s="131">
        <f>WORKDAY(EOMONTH(A31,0) +1, -1, Holidays!$B$2:$B$101)</f>
        <v>45107</v>
      </c>
      <c r="C31" s="131">
        <f t="shared" si="0"/>
        <v>45061</v>
      </c>
      <c r="D31" s="131">
        <f t="shared" si="1"/>
        <v>45108</v>
      </c>
      <c r="E31" s="131">
        <f t="shared" si="6"/>
        <v>46966</v>
      </c>
      <c r="F31" s="132">
        <f>INDEX('Allowable PerChangeRateAdjDates'!$B$2:$B$13,MATCH(MONTH(E31),'Allowable PerChangeRateAdjDates'!$A$2:$A$13,0))</f>
        <v>7</v>
      </c>
      <c r="G31" s="131">
        <f t="shared" si="7"/>
        <v>46935</v>
      </c>
      <c r="H31" s="131">
        <f t="shared" si="2"/>
        <v>44941</v>
      </c>
      <c r="I31" s="131">
        <f t="shared" si="3"/>
        <v>44986</v>
      </c>
      <c r="J31" s="131">
        <f t="shared" si="4"/>
        <v>45031</v>
      </c>
      <c r="K31" s="131">
        <f t="shared" si="5"/>
        <v>45078</v>
      </c>
    </row>
    <row r="32" spans="1:11" x14ac:dyDescent="0.35">
      <c r="A32" s="131">
        <v>45108</v>
      </c>
      <c r="B32" s="131">
        <f>WORKDAY(EOMONTH(A32,0) +1, -1, Holidays!$B$2:$B$101)</f>
        <v>45138</v>
      </c>
      <c r="C32" s="131">
        <f t="shared" si="0"/>
        <v>45092</v>
      </c>
      <c r="D32" s="131">
        <f t="shared" si="1"/>
        <v>45139</v>
      </c>
      <c r="E32" s="131">
        <f t="shared" si="6"/>
        <v>46997</v>
      </c>
      <c r="F32" s="132">
        <f>INDEX('Allowable PerChangeRateAdjDates'!$B$2:$B$13,MATCH(MONTH(E32),'Allowable PerChangeRateAdjDates'!$A$2:$A$13,0))</f>
        <v>10</v>
      </c>
      <c r="G32" s="131">
        <f t="shared" si="7"/>
        <v>47027</v>
      </c>
      <c r="H32" s="131">
        <f t="shared" si="2"/>
        <v>44972</v>
      </c>
      <c r="I32" s="131">
        <f t="shared" si="3"/>
        <v>45017</v>
      </c>
      <c r="J32" s="131">
        <f t="shared" si="4"/>
        <v>45061</v>
      </c>
      <c r="K32" s="131">
        <f t="shared" si="5"/>
        <v>45108</v>
      </c>
    </row>
    <row r="33" spans="1:11" x14ac:dyDescent="0.35">
      <c r="A33" s="131">
        <v>45139</v>
      </c>
      <c r="B33" s="131">
        <f>WORKDAY(EOMONTH(A33,0) +1, -1, Holidays!$B$2:$B$101)</f>
        <v>45169</v>
      </c>
      <c r="C33" s="131">
        <f t="shared" si="0"/>
        <v>45122</v>
      </c>
      <c r="D33" s="131">
        <f t="shared" si="1"/>
        <v>45170</v>
      </c>
      <c r="E33" s="131">
        <f t="shared" si="6"/>
        <v>47027</v>
      </c>
      <c r="F33" s="132">
        <f>INDEX('Allowable PerChangeRateAdjDates'!$B$2:$B$13,MATCH(MONTH(E33),'Allowable PerChangeRateAdjDates'!$A$2:$A$13,0))</f>
        <v>10</v>
      </c>
      <c r="G33" s="131">
        <f t="shared" si="7"/>
        <v>47027</v>
      </c>
      <c r="H33" s="131">
        <f t="shared" si="2"/>
        <v>45000</v>
      </c>
      <c r="I33" s="131">
        <f t="shared" si="3"/>
        <v>45047</v>
      </c>
      <c r="J33" s="131">
        <f t="shared" si="4"/>
        <v>45092</v>
      </c>
      <c r="K33" s="131">
        <f t="shared" si="5"/>
        <v>45139</v>
      </c>
    </row>
    <row r="34" spans="1:11" x14ac:dyDescent="0.35">
      <c r="A34" s="131">
        <v>45170</v>
      </c>
      <c r="B34" s="131">
        <f>WORKDAY(EOMONTH(A34,0) +1, -1, Holidays!$B$2:$B$101)</f>
        <v>45198</v>
      </c>
      <c r="C34" s="131">
        <f t="shared" ref="C34:C65" si="8">EDATE(A34,-1)+14</f>
        <v>45153</v>
      </c>
      <c r="D34" s="131">
        <f t="shared" ref="D34:D65" si="9">EDATE(C34,2)-14</f>
        <v>45200</v>
      </c>
      <c r="E34" s="131">
        <f t="shared" si="6"/>
        <v>47058</v>
      </c>
      <c r="F34" s="132">
        <f>INDEX('Allowable PerChangeRateAdjDates'!$B$2:$B$13,MATCH(MONTH(E34),'Allowable PerChangeRateAdjDates'!$A$2:$A$13,0))</f>
        <v>10</v>
      </c>
      <c r="G34" s="131">
        <f t="shared" si="7"/>
        <v>47027</v>
      </c>
      <c r="H34" s="131">
        <f t="shared" ref="H34:H65" si="10">EDATE(A34,-5) +14</f>
        <v>45031</v>
      </c>
      <c r="I34" s="131">
        <f t="shared" ref="I34:I65" si="11">EDATE(H34,2)-14</f>
        <v>45078</v>
      </c>
      <c r="J34" s="131">
        <f t="shared" ref="J34:J65" si="12">EDATE(A34, -2) + 14</f>
        <v>45122</v>
      </c>
      <c r="K34" s="131">
        <f t="shared" ref="K34:K65" si="13">EDATE(J34,2)-14</f>
        <v>45170</v>
      </c>
    </row>
    <row r="35" spans="1:11" x14ac:dyDescent="0.35">
      <c r="A35" s="131">
        <v>45200</v>
      </c>
      <c r="B35" s="131">
        <f>WORKDAY(EOMONTH(A35,0) +1, -1, Holidays!$B$2:$B$101)</f>
        <v>45230</v>
      </c>
      <c r="C35" s="131">
        <f t="shared" si="8"/>
        <v>45184</v>
      </c>
      <c r="D35" s="131">
        <f t="shared" si="9"/>
        <v>45231</v>
      </c>
      <c r="E35" s="131">
        <f t="shared" si="6"/>
        <v>47088</v>
      </c>
      <c r="F35" s="132">
        <f>INDEX('Allowable PerChangeRateAdjDates'!$B$2:$B$13,MATCH(MONTH(E35),'Allowable PerChangeRateAdjDates'!$A$2:$A$13,0))</f>
        <v>1</v>
      </c>
      <c r="G35" s="131">
        <f t="shared" si="7"/>
        <v>46753</v>
      </c>
      <c r="H35" s="131">
        <f t="shared" si="10"/>
        <v>45061</v>
      </c>
      <c r="I35" s="131">
        <f t="shared" si="11"/>
        <v>45108</v>
      </c>
      <c r="J35" s="131">
        <f t="shared" si="12"/>
        <v>45153</v>
      </c>
      <c r="K35" s="131">
        <f t="shared" si="13"/>
        <v>45200</v>
      </c>
    </row>
    <row r="36" spans="1:11" x14ac:dyDescent="0.35">
      <c r="A36" s="131">
        <v>45231</v>
      </c>
      <c r="B36" s="131">
        <f>WORKDAY(EOMONTH(A36,0) +1, -1, Holidays!$B$2:$B$101)</f>
        <v>45260</v>
      </c>
      <c r="C36" s="131">
        <f t="shared" si="8"/>
        <v>45214</v>
      </c>
      <c r="D36" s="131">
        <f t="shared" si="9"/>
        <v>45261</v>
      </c>
      <c r="E36" s="131">
        <f t="shared" si="6"/>
        <v>47119</v>
      </c>
      <c r="F36" s="132">
        <f>INDEX('Allowable PerChangeRateAdjDates'!$B$2:$B$13,MATCH(MONTH(E36),'Allowable PerChangeRateAdjDates'!$A$2:$A$13,0))</f>
        <v>1</v>
      </c>
      <c r="G36" s="131">
        <f t="shared" si="7"/>
        <v>47119</v>
      </c>
      <c r="H36" s="131">
        <f t="shared" si="10"/>
        <v>45092</v>
      </c>
      <c r="I36" s="131">
        <f t="shared" si="11"/>
        <v>45139</v>
      </c>
      <c r="J36" s="131">
        <f t="shared" si="12"/>
        <v>45184</v>
      </c>
      <c r="K36" s="131">
        <f t="shared" si="13"/>
        <v>45231</v>
      </c>
    </row>
    <row r="37" spans="1:11" x14ac:dyDescent="0.35">
      <c r="A37" s="131">
        <v>45261</v>
      </c>
      <c r="B37" s="131">
        <f>WORKDAY(EOMONTH(A37,0) +1, -1, Holidays!$B$2:$B$101)</f>
        <v>45289</v>
      </c>
      <c r="C37" s="131">
        <f t="shared" si="8"/>
        <v>45245</v>
      </c>
      <c r="D37" s="131">
        <f t="shared" si="9"/>
        <v>45292</v>
      </c>
      <c r="E37" s="131">
        <f t="shared" si="6"/>
        <v>47150</v>
      </c>
      <c r="F37" s="132">
        <f>INDEX('Allowable PerChangeRateAdjDates'!$B$2:$B$13,MATCH(MONTH(E37),'Allowable PerChangeRateAdjDates'!$A$2:$A$13,0))</f>
        <v>1</v>
      </c>
      <c r="G37" s="131">
        <f t="shared" si="7"/>
        <v>47119</v>
      </c>
      <c r="H37" s="131">
        <f t="shared" si="10"/>
        <v>45122</v>
      </c>
      <c r="I37" s="131">
        <f t="shared" si="11"/>
        <v>45170</v>
      </c>
      <c r="J37" s="131">
        <f t="shared" si="12"/>
        <v>45214</v>
      </c>
      <c r="K37" s="131">
        <f t="shared" si="13"/>
        <v>45261</v>
      </c>
    </row>
    <row r="38" spans="1:11" x14ac:dyDescent="0.35">
      <c r="A38" s="131">
        <v>45292</v>
      </c>
      <c r="B38" s="131">
        <f>WORKDAY(EOMONTH(A38,0) +1, -1, Holidays!$B$2:$B$101)</f>
        <v>45322</v>
      </c>
      <c r="C38" s="131">
        <f t="shared" si="8"/>
        <v>45275</v>
      </c>
      <c r="D38" s="131">
        <f t="shared" si="9"/>
        <v>45323</v>
      </c>
      <c r="E38" s="131">
        <f t="shared" si="6"/>
        <v>47178</v>
      </c>
      <c r="F38" s="132">
        <f>INDEX('Allowable PerChangeRateAdjDates'!$B$2:$B$13,MATCH(MONTH(E38),'Allowable PerChangeRateAdjDates'!$A$2:$A$13,0))</f>
        <v>4</v>
      </c>
      <c r="G38" s="131">
        <f t="shared" si="7"/>
        <v>47209</v>
      </c>
      <c r="H38" s="131">
        <f t="shared" si="10"/>
        <v>45153</v>
      </c>
      <c r="I38" s="131">
        <f t="shared" si="11"/>
        <v>45200</v>
      </c>
      <c r="J38" s="131">
        <f t="shared" si="12"/>
        <v>45245</v>
      </c>
      <c r="K38" s="131">
        <f t="shared" si="13"/>
        <v>45292</v>
      </c>
    </row>
    <row r="39" spans="1:11" x14ac:dyDescent="0.35">
      <c r="A39" s="131">
        <v>45323</v>
      </c>
      <c r="B39" s="131">
        <f>WORKDAY(EOMONTH(A39,0) +1, -1, Holidays!$B$2:$B$101)</f>
        <v>45351</v>
      </c>
      <c r="C39" s="131">
        <f t="shared" si="8"/>
        <v>45306</v>
      </c>
      <c r="D39" s="131">
        <f t="shared" si="9"/>
        <v>45352</v>
      </c>
      <c r="E39" s="131">
        <f t="shared" si="6"/>
        <v>47209</v>
      </c>
      <c r="F39" s="132">
        <f>INDEX('Allowable PerChangeRateAdjDates'!$B$2:$B$13,MATCH(MONTH(E39),'Allowable PerChangeRateAdjDates'!$A$2:$A$13,0))</f>
        <v>4</v>
      </c>
      <c r="G39" s="131">
        <f t="shared" si="7"/>
        <v>47209</v>
      </c>
      <c r="H39" s="131">
        <f t="shared" si="10"/>
        <v>45184</v>
      </c>
      <c r="I39" s="131">
        <f t="shared" si="11"/>
        <v>45231</v>
      </c>
      <c r="J39" s="131">
        <f t="shared" si="12"/>
        <v>45275</v>
      </c>
      <c r="K39" s="131">
        <f t="shared" si="13"/>
        <v>45323</v>
      </c>
    </row>
    <row r="40" spans="1:11" x14ac:dyDescent="0.35">
      <c r="A40" s="131">
        <v>45352</v>
      </c>
      <c r="B40" s="131">
        <f>WORKDAY(EOMONTH(A40,0) +1, -1, Holidays!$B$2:$B$101)</f>
        <v>45380</v>
      </c>
      <c r="C40" s="131">
        <f t="shared" si="8"/>
        <v>45337</v>
      </c>
      <c r="D40" s="131">
        <f t="shared" si="9"/>
        <v>45383</v>
      </c>
      <c r="E40" s="131">
        <f t="shared" si="6"/>
        <v>47239</v>
      </c>
      <c r="F40" s="132">
        <f>INDEX('Allowable PerChangeRateAdjDates'!$B$2:$B$13,MATCH(MONTH(E40),'Allowable PerChangeRateAdjDates'!$A$2:$A$13,0))</f>
        <v>4</v>
      </c>
      <c r="G40" s="131">
        <f t="shared" si="7"/>
        <v>47209</v>
      </c>
      <c r="H40" s="131">
        <f t="shared" si="10"/>
        <v>45214</v>
      </c>
      <c r="I40" s="131">
        <f t="shared" si="11"/>
        <v>45261</v>
      </c>
      <c r="J40" s="131">
        <f t="shared" si="12"/>
        <v>45306</v>
      </c>
      <c r="K40" s="131">
        <f t="shared" si="13"/>
        <v>45352</v>
      </c>
    </row>
    <row r="41" spans="1:11" x14ac:dyDescent="0.35">
      <c r="A41" s="131">
        <v>45383</v>
      </c>
      <c r="B41" s="131">
        <f>WORKDAY(EOMONTH(A41,0) +1, -1, Holidays!$B$2:$B$101)</f>
        <v>45412</v>
      </c>
      <c r="C41" s="131">
        <f t="shared" si="8"/>
        <v>45366</v>
      </c>
      <c r="D41" s="131">
        <f t="shared" si="9"/>
        <v>45413</v>
      </c>
      <c r="E41" s="131">
        <f t="shared" si="6"/>
        <v>47270</v>
      </c>
      <c r="F41" s="132">
        <f>INDEX('Allowable PerChangeRateAdjDates'!$B$2:$B$13,MATCH(MONTH(E41),'Allowable PerChangeRateAdjDates'!$A$2:$A$13,0))</f>
        <v>7</v>
      </c>
      <c r="G41" s="131">
        <f t="shared" si="7"/>
        <v>47300</v>
      </c>
      <c r="H41" s="131">
        <f t="shared" si="10"/>
        <v>45245</v>
      </c>
      <c r="I41" s="131">
        <f t="shared" si="11"/>
        <v>45292</v>
      </c>
      <c r="J41" s="131">
        <f t="shared" si="12"/>
        <v>45337</v>
      </c>
      <c r="K41" s="131">
        <f t="shared" si="13"/>
        <v>45383</v>
      </c>
    </row>
    <row r="42" spans="1:11" x14ac:dyDescent="0.35">
      <c r="A42" s="131">
        <v>45413</v>
      </c>
      <c r="B42" s="131">
        <f>WORKDAY(EOMONTH(A42,0) +1, -1, Holidays!$B$2:$B$101)</f>
        <v>45443</v>
      </c>
      <c r="C42" s="131">
        <f t="shared" si="8"/>
        <v>45397</v>
      </c>
      <c r="D42" s="131">
        <f t="shared" si="9"/>
        <v>45444</v>
      </c>
      <c r="E42" s="131">
        <f t="shared" si="6"/>
        <v>47300</v>
      </c>
      <c r="F42" s="132">
        <f>INDEX('Allowable PerChangeRateAdjDates'!$B$2:$B$13,MATCH(MONTH(E42),'Allowable PerChangeRateAdjDates'!$A$2:$A$13,0))</f>
        <v>7</v>
      </c>
      <c r="G42" s="131">
        <f t="shared" si="7"/>
        <v>47300</v>
      </c>
      <c r="H42" s="131">
        <f t="shared" si="10"/>
        <v>45275</v>
      </c>
      <c r="I42" s="131">
        <f t="shared" si="11"/>
        <v>45323</v>
      </c>
      <c r="J42" s="131">
        <f t="shared" si="12"/>
        <v>45366</v>
      </c>
      <c r="K42" s="131">
        <f t="shared" si="13"/>
        <v>45413</v>
      </c>
    </row>
    <row r="43" spans="1:11" x14ac:dyDescent="0.35">
      <c r="A43" s="131">
        <v>45444</v>
      </c>
      <c r="B43" s="131">
        <f>WORKDAY(EOMONTH(A43,0) +1, -1, Holidays!$B$2:$B$101)</f>
        <v>45471</v>
      </c>
      <c r="C43" s="131">
        <f t="shared" si="8"/>
        <v>45427</v>
      </c>
      <c r="D43" s="131">
        <f t="shared" si="9"/>
        <v>45474</v>
      </c>
      <c r="E43" s="131">
        <f t="shared" si="6"/>
        <v>47331</v>
      </c>
      <c r="F43" s="132">
        <f>INDEX('Allowable PerChangeRateAdjDates'!$B$2:$B$13,MATCH(MONTH(E43),'Allowable PerChangeRateAdjDates'!$A$2:$A$13,0))</f>
        <v>7</v>
      </c>
      <c r="G43" s="131">
        <f t="shared" si="7"/>
        <v>47300</v>
      </c>
      <c r="H43" s="131">
        <f t="shared" si="10"/>
        <v>45306</v>
      </c>
      <c r="I43" s="131">
        <f t="shared" si="11"/>
        <v>45352</v>
      </c>
      <c r="J43" s="131">
        <f t="shared" si="12"/>
        <v>45397</v>
      </c>
      <c r="K43" s="131">
        <f t="shared" si="13"/>
        <v>45444</v>
      </c>
    </row>
    <row r="44" spans="1:11" x14ac:dyDescent="0.35">
      <c r="A44" s="131">
        <v>45474</v>
      </c>
      <c r="B44" s="131">
        <f>WORKDAY(EOMONTH(A44,0) +1, -1, Holidays!$B$2:$B$101)</f>
        <v>45504</v>
      </c>
      <c r="C44" s="131">
        <f t="shared" si="8"/>
        <v>45458</v>
      </c>
      <c r="D44" s="131">
        <f t="shared" si="9"/>
        <v>45505</v>
      </c>
      <c r="E44" s="131">
        <f t="shared" si="6"/>
        <v>47362</v>
      </c>
      <c r="F44" s="132">
        <f>INDEX('Allowable PerChangeRateAdjDates'!$B$2:$B$13,MATCH(MONTH(E44),'Allowable PerChangeRateAdjDates'!$A$2:$A$13,0))</f>
        <v>10</v>
      </c>
      <c r="G44" s="131">
        <f t="shared" si="7"/>
        <v>47392</v>
      </c>
      <c r="H44" s="131">
        <f t="shared" si="10"/>
        <v>45337</v>
      </c>
      <c r="I44" s="131">
        <f t="shared" si="11"/>
        <v>45383</v>
      </c>
      <c r="J44" s="131">
        <f t="shared" si="12"/>
        <v>45427</v>
      </c>
      <c r="K44" s="131">
        <f t="shared" si="13"/>
        <v>45474</v>
      </c>
    </row>
    <row r="45" spans="1:11" x14ac:dyDescent="0.35">
      <c r="A45" s="131">
        <v>45505</v>
      </c>
      <c r="B45" s="131">
        <f>WORKDAY(EOMONTH(A45,0) +1, -1, Holidays!$B$2:$B$101)</f>
        <v>45534</v>
      </c>
      <c r="C45" s="131">
        <f t="shared" si="8"/>
        <v>45488</v>
      </c>
      <c r="D45" s="131">
        <f t="shared" si="9"/>
        <v>45536</v>
      </c>
      <c r="E45" s="131">
        <f t="shared" si="6"/>
        <v>47392</v>
      </c>
      <c r="F45" s="132">
        <f>INDEX('Allowable PerChangeRateAdjDates'!$B$2:$B$13,MATCH(MONTH(E45),'Allowable PerChangeRateAdjDates'!$A$2:$A$13,0))</f>
        <v>10</v>
      </c>
      <c r="G45" s="131">
        <f t="shared" si="7"/>
        <v>47392</v>
      </c>
      <c r="H45" s="131">
        <f t="shared" si="10"/>
        <v>45366</v>
      </c>
      <c r="I45" s="131">
        <f t="shared" si="11"/>
        <v>45413</v>
      </c>
      <c r="J45" s="131">
        <f t="shared" si="12"/>
        <v>45458</v>
      </c>
      <c r="K45" s="131">
        <f t="shared" si="13"/>
        <v>45505</v>
      </c>
    </row>
    <row r="46" spans="1:11" x14ac:dyDescent="0.35">
      <c r="A46" s="131">
        <v>45536</v>
      </c>
      <c r="B46" s="131">
        <f>WORKDAY(EOMONTH(A46,0) +1, -1, Holidays!$B$2:$B$101)</f>
        <v>45565</v>
      </c>
      <c r="C46" s="131">
        <f t="shared" si="8"/>
        <v>45519</v>
      </c>
      <c r="D46" s="131">
        <f t="shared" si="9"/>
        <v>45566</v>
      </c>
      <c r="E46" s="131">
        <f t="shared" si="6"/>
        <v>47423</v>
      </c>
      <c r="F46" s="132">
        <f>INDEX('Allowable PerChangeRateAdjDates'!$B$2:$B$13,MATCH(MONTH(E46),'Allowable PerChangeRateAdjDates'!$A$2:$A$13,0))</f>
        <v>10</v>
      </c>
      <c r="G46" s="131">
        <f t="shared" si="7"/>
        <v>47392</v>
      </c>
      <c r="H46" s="131">
        <f t="shared" si="10"/>
        <v>45397</v>
      </c>
      <c r="I46" s="131">
        <f t="shared" si="11"/>
        <v>45444</v>
      </c>
      <c r="J46" s="131">
        <f t="shared" si="12"/>
        <v>45488</v>
      </c>
      <c r="K46" s="131">
        <f t="shared" si="13"/>
        <v>45536</v>
      </c>
    </row>
    <row r="47" spans="1:11" x14ac:dyDescent="0.35">
      <c r="A47" s="131">
        <v>45566</v>
      </c>
      <c r="B47" s="131">
        <f>WORKDAY(EOMONTH(A47,0) +1, -1, Holidays!$B$2:$B$101)</f>
        <v>45596</v>
      </c>
      <c r="C47" s="131">
        <f t="shared" si="8"/>
        <v>45550</v>
      </c>
      <c r="D47" s="131">
        <f t="shared" si="9"/>
        <v>45597</v>
      </c>
      <c r="E47" s="131">
        <f t="shared" si="6"/>
        <v>47453</v>
      </c>
      <c r="F47" s="132">
        <f>INDEX('Allowable PerChangeRateAdjDates'!$B$2:$B$13,MATCH(MONTH(E47),'Allowable PerChangeRateAdjDates'!$A$2:$A$13,0))</f>
        <v>1</v>
      </c>
      <c r="G47" s="131">
        <f t="shared" si="7"/>
        <v>47119</v>
      </c>
      <c r="H47" s="131">
        <f t="shared" si="10"/>
        <v>45427</v>
      </c>
      <c r="I47" s="131">
        <f t="shared" si="11"/>
        <v>45474</v>
      </c>
      <c r="J47" s="131">
        <f t="shared" si="12"/>
        <v>45519</v>
      </c>
      <c r="K47" s="131">
        <f t="shared" si="13"/>
        <v>45566</v>
      </c>
    </row>
    <row r="48" spans="1:11" x14ac:dyDescent="0.35">
      <c r="A48" s="131">
        <v>45597</v>
      </c>
      <c r="B48" s="131">
        <f>WORKDAY(EOMONTH(A48,0) +1, -1, Holidays!$B$2:$B$101)</f>
        <v>45625</v>
      </c>
      <c r="C48" s="131">
        <f t="shared" si="8"/>
        <v>45580</v>
      </c>
      <c r="D48" s="131">
        <f t="shared" si="9"/>
        <v>45627</v>
      </c>
      <c r="E48" s="131">
        <f t="shared" si="6"/>
        <v>47484</v>
      </c>
      <c r="F48" s="132">
        <f>INDEX('Allowable PerChangeRateAdjDates'!$B$2:$B$13,MATCH(MONTH(E48),'Allowable PerChangeRateAdjDates'!$A$2:$A$13,0))</f>
        <v>1</v>
      </c>
      <c r="G48" s="131">
        <f t="shared" si="7"/>
        <v>47484</v>
      </c>
      <c r="H48" s="131">
        <f t="shared" si="10"/>
        <v>45458</v>
      </c>
      <c r="I48" s="131">
        <f t="shared" si="11"/>
        <v>45505</v>
      </c>
      <c r="J48" s="131">
        <f t="shared" si="12"/>
        <v>45550</v>
      </c>
      <c r="K48" s="131">
        <f t="shared" si="13"/>
        <v>45597</v>
      </c>
    </row>
    <row r="49" spans="1:11" x14ac:dyDescent="0.35">
      <c r="A49" s="131">
        <v>45627</v>
      </c>
      <c r="B49" s="131">
        <f>WORKDAY(EOMONTH(A49,0) +1, -1, Holidays!$B$2:$B$101)</f>
        <v>45657</v>
      </c>
      <c r="C49" s="131">
        <f t="shared" si="8"/>
        <v>45611</v>
      </c>
      <c r="D49" s="131">
        <f t="shared" si="9"/>
        <v>45658</v>
      </c>
      <c r="E49" s="131">
        <f t="shared" si="6"/>
        <v>47515</v>
      </c>
      <c r="F49" s="132">
        <f>INDEX('Allowable PerChangeRateAdjDates'!$B$2:$B$13,MATCH(MONTH(E49),'Allowable PerChangeRateAdjDates'!$A$2:$A$13,0))</f>
        <v>1</v>
      </c>
      <c r="G49" s="131">
        <f t="shared" si="7"/>
        <v>47484</v>
      </c>
      <c r="H49" s="131">
        <f t="shared" si="10"/>
        <v>45488</v>
      </c>
      <c r="I49" s="131">
        <f t="shared" si="11"/>
        <v>45536</v>
      </c>
      <c r="J49" s="131">
        <f t="shared" si="12"/>
        <v>45580</v>
      </c>
      <c r="K49" s="131">
        <f t="shared" si="13"/>
        <v>45627</v>
      </c>
    </row>
    <row r="50" spans="1:11" x14ac:dyDescent="0.35">
      <c r="A50" s="131">
        <v>45658</v>
      </c>
      <c r="B50" s="131">
        <f>WORKDAY(EOMONTH(A50,0) +1, -1, Holidays!$B$2:$B$101)</f>
        <v>45688</v>
      </c>
      <c r="C50" s="131">
        <f t="shared" si="8"/>
        <v>45641</v>
      </c>
      <c r="D50" s="131">
        <f t="shared" si="9"/>
        <v>45689</v>
      </c>
      <c r="E50" s="131">
        <f t="shared" si="6"/>
        <v>47543</v>
      </c>
      <c r="F50" s="132">
        <f>INDEX('Allowable PerChangeRateAdjDates'!$B$2:$B$13,MATCH(MONTH(E50),'Allowable PerChangeRateAdjDates'!$A$2:$A$13,0))</f>
        <v>4</v>
      </c>
      <c r="G50" s="131">
        <f t="shared" si="7"/>
        <v>47574</v>
      </c>
      <c r="H50" s="131">
        <f t="shared" si="10"/>
        <v>45519</v>
      </c>
      <c r="I50" s="131">
        <f t="shared" si="11"/>
        <v>45566</v>
      </c>
      <c r="J50" s="131">
        <f t="shared" si="12"/>
        <v>45611</v>
      </c>
      <c r="K50" s="131">
        <f t="shared" si="13"/>
        <v>45658</v>
      </c>
    </row>
    <row r="51" spans="1:11" x14ac:dyDescent="0.35">
      <c r="A51" s="131">
        <v>45689</v>
      </c>
      <c r="B51" s="131">
        <f>WORKDAY(EOMONTH(A51,0) +1, -1, Holidays!$B$2:$B$101)</f>
        <v>45716</v>
      </c>
      <c r="C51" s="131">
        <f t="shared" si="8"/>
        <v>45672</v>
      </c>
      <c r="D51" s="131">
        <f t="shared" si="9"/>
        <v>45717</v>
      </c>
      <c r="E51" s="131">
        <f t="shared" si="6"/>
        <v>47574</v>
      </c>
      <c r="F51" s="132">
        <f>INDEX('Allowable PerChangeRateAdjDates'!$B$2:$B$13,MATCH(MONTH(E51),'Allowable PerChangeRateAdjDates'!$A$2:$A$13,0))</f>
        <v>4</v>
      </c>
      <c r="G51" s="131">
        <f t="shared" si="7"/>
        <v>47574</v>
      </c>
      <c r="H51" s="131">
        <f t="shared" si="10"/>
        <v>45550</v>
      </c>
      <c r="I51" s="131">
        <f t="shared" si="11"/>
        <v>45597</v>
      </c>
      <c r="J51" s="131">
        <f t="shared" si="12"/>
        <v>45641</v>
      </c>
      <c r="K51" s="131">
        <f t="shared" si="13"/>
        <v>45689</v>
      </c>
    </row>
    <row r="52" spans="1:11" x14ac:dyDescent="0.35">
      <c r="A52" s="131">
        <v>45717</v>
      </c>
      <c r="B52" s="131">
        <f>WORKDAY(EOMONTH(A52,0) +1, -1, Holidays!$B$2:$B$101)</f>
        <v>45747</v>
      </c>
      <c r="C52" s="131">
        <f t="shared" si="8"/>
        <v>45703</v>
      </c>
      <c r="D52" s="131">
        <f t="shared" si="9"/>
        <v>45748</v>
      </c>
      <c r="E52" s="131">
        <f t="shared" si="6"/>
        <v>47604</v>
      </c>
      <c r="F52" s="132">
        <f>INDEX('Allowable PerChangeRateAdjDates'!$B$2:$B$13,MATCH(MONTH(E52),'Allowable PerChangeRateAdjDates'!$A$2:$A$13,0))</f>
        <v>4</v>
      </c>
      <c r="G52" s="131">
        <f t="shared" si="7"/>
        <v>47574</v>
      </c>
      <c r="H52" s="131">
        <f t="shared" si="10"/>
        <v>45580</v>
      </c>
      <c r="I52" s="131">
        <f t="shared" si="11"/>
        <v>45627</v>
      </c>
      <c r="J52" s="131">
        <f t="shared" si="12"/>
        <v>45672</v>
      </c>
      <c r="K52" s="131">
        <f t="shared" si="13"/>
        <v>45717</v>
      </c>
    </row>
    <row r="53" spans="1:11" x14ac:dyDescent="0.35">
      <c r="A53" s="131">
        <v>45748</v>
      </c>
      <c r="B53" s="131">
        <f>WORKDAY(EOMONTH(A53,0) +1, -1, Holidays!$B$2:$B$101)</f>
        <v>45777</v>
      </c>
      <c r="C53" s="131">
        <f t="shared" si="8"/>
        <v>45731</v>
      </c>
      <c r="D53" s="131">
        <f t="shared" si="9"/>
        <v>45778</v>
      </c>
      <c r="E53" s="131">
        <f t="shared" si="6"/>
        <v>47635</v>
      </c>
      <c r="F53" s="132">
        <f>INDEX('Allowable PerChangeRateAdjDates'!$B$2:$B$13,MATCH(MONTH(E53),'Allowable PerChangeRateAdjDates'!$A$2:$A$13,0))</f>
        <v>7</v>
      </c>
      <c r="G53" s="131">
        <f t="shared" si="7"/>
        <v>47665</v>
      </c>
      <c r="H53" s="131">
        <f t="shared" si="10"/>
        <v>45611</v>
      </c>
      <c r="I53" s="131">
        <f t="shared" si="11"/>
        <v>45658</v>
      </c>
      <c r="J53" s="131">
        <f t="shared" si="12"/>
        <v>45703</v>
      </c>
      <c r="K53" s="131">
        <f t="shared" si="13"/>
        <v>45748</v>
      </c>
    </row>
    <row r="54" spans="1:11" x14ac:dyDescent="0.35">
      <c r="A54" s="131">
        <v>45778</v>
      </c>
      <c r="B54" s="131">
        <f>WORKDAY(EOMONTH(A54,0) +1, -1, Holidays!$B$2:$B$101)</f>
        <v>45807</v>
      </c>
      <c r="C54" s="131">
        <f t="shared" si="8"/>
        <v>45762</v>
      </c>
      <c r="D54" s="131">
        <f t="shared" si="9"/>
        <v>45809</v>
      </c>
      <c r="E54" s="131">
        <f t="shared" si="6"/>
        <v>47665</v>
      </c>
      <c r="F54" s="132">
        <f>INDEX('Allowable PerChangeRateAdjDates'!$B$2:$B$13,MATCH(MONTH(E54),'Allowable PerChangeRateAdjDates'!$A$2:$A$13,0))</f>
        <v>7</v>
      </c>
      <c r="G54" s="131">
        <f t="shared" si="7"/>
        <v>47665</v>
      </c>
      <c r="H54" s="131">
        <f t="shared" si="10"/>
        <v>45641</v>
      </c>
      <c r="I54" s="131">
        <f t="shared" si="11"/>
        <v>45689</v>
      </c>
      <c r="J54" s="131">
        <f t="shared" si="12"/>
        <v>45731</v>
      </c>
      <c r="K54" s="131">
        <f t="shared" si="13"/>
        <v>45778</v>
      </c>
    </row>
    <row r="55" spans="1:11" x14ac:dyDescent="0.35">
      <c r="A55" s="131">
        <v>45809</v>
      </c>
      <c r="B55" s="131">
        <f>WORKDAY(EOMONTH(A55,0) +1, -1, Holidays!$B$2:$B$101)</f>
        <v>45838</v>
      </c>
      <c r="C55" s="131">
        <f t="shared" si="8"/>
        <v>45792</v>
      </c>
      <c r="D55" s="131">
        <f t="shared" si="9"/>
        <v>45839</v>
      </c>
      <c r="E55" s="131">
        <f t="shared" si="6"/>
        <v>47696</v>
      </c>
      <c r="F55" s="132">
        <f>INDEX('Allowable PerChangeRateAdjDates'!$B$2:$B$13,MATCH(MONTH(E55),'Allowable PerChangeRateAdjDates'!$A$2:$A$13,0))</f>
        <v>7</v>
      </c>
      <c r="G55" s="131">
        <f t="shared" si="7"/>
        <v>47665</v>
      </c>
      <c r="H55" s="131">
        <f t="shared" si="10"/>
        <v>45672</v>
      </c>
      <c r="I55" s="131">
        <f t="shared" si="11"/>
        <v>45717</v>
      </c>
      <c r="J55" s="131">
        <f t="shared" si="12"/>
        <v>45762</v>
      </c>
      <c r="K55" s="131">
        <f t="shared" si="13"/>
        <v>45809</v>
      </c>
    </row>
    <row r="56" spans="1:11" x14ac:dyDescent="0.35">
      <c r="A56" s="131">
        <v>45839</v>
      </c>
      <c r="B56" s="131">
        <f>WORKDAY(EOMONTH(A56,0) +1, -1, Holidays!$B$2:$B$101)</f>
        <v>45869</v>
      </c>
      <c r="C56" s="131">
        <f t="shared" si="8"/>
        <v>45823</v>
      </c>
      <c r="D56" s="131">
        <f t="shared" si="9"/>
        <v>45870</v>
      </c>
      <c r="E56" s="131">
        <f t="shared" si="6"/>
        <v>47727</v>
      </c>
      <c r="F56" s="132">
        <f>INDEX('Allowable PerChangeRateAdjDates'!$B$2:$B$13,MATCH(MONTH(E56),'Allowable PerChangeRateAdjDates'!$A$2:$A$13,0))</f>
        <v>10</v>
      </c>
      <c r="G56" s="131">
        <f t="shared" si="7"/>
        <v>47757</v>
      </c>
      <c r="H56" s="131">
        <f t="shared" si="10"/>
        <v>45703</v>
      </c>
      <c r="I56" s="131">
        <f t="shared" si="11"/>
        <v>45748</v>
      </c>
      <c r="J56" s="131">
        <f t="shared" si="12"/>
        <v>45792</v>
      </c>
      <c r="K56" s="131">
        <f t="shared" si="13"/>
        <v>45839</v>
      </c>
    </row>
    <row r="57" spans="1:11" x14ac:dyDescent="0.35">
      <c r="A57" s="131">
        <v>45870</v>
      </c>
      <c r="B57" s="131">
        <f>WORKDAY(EOMONTH(A57,0) +1, -1, Holidays!$B$2:$B$101)</f>
        <v>45898</v>
      </c>
      <c r="C57" s="131">
        <f t="shared" si="8"/>
        <v>45853</v>
      </c>
      <c r="D57" s="131">
        <f t="shared" si="9"/>
        <v>45901</v>
      </c>
      <c r="E57" s="131">
        <f t="shared" si="6"/>
        <v>47757</v>
      </c>
      <c r="F57" s="132">
        <f>INDEX('Allowable PerChangeRateAdjDates'!$B$2:$B$13,MATCH(MONTH(E57),'Allowable PerChangeRateAdjDates'!$A$2:$A$13,0))</f>
        <v>10</v>
      </c>
      <c r="G57" s="131">
        <f t="shared" si="7"/>
        <v>47757</v>
      </c>
      <c r="H57" s="131">
        <f t="shared" si="10"/>
        <v>45731</v>
      </c>
      <c r="I57" s="131">
        <f t="shared" si="11"/>
        <v>45778</v>
      </c>
      <c r="J57" s="131">
        <f t="shared" si="12"/>
        <v>45823</v>
      </c>
      <c r="K57" s="131">
        <f t="shared" si="13"/>
        <v>45870</v>
      </c>
    </row>
    <row r="58" spans="1:11" x14ac:dyDescent="0.35">
      <c r="A58" s="131">
        <v>45901</v>
      </c>
      <c r="B58" s="131">
        <f>WORKDAY(EOMONTH(A58,0) +1, -1, Holidays!$B$2:$B$101)</f>
        <v>45930</v>
      </c>
      <c r="C58" s="131">
        <f t="shared" si="8"/>
        <v>45884</v>
      </c>
      <c r="D58" s="131">
        <f t="shared" si="9"/>
        <v>45931</v>
      </c>
      <c r="E58" s="131">
        <f t="shared" si="6"/>
        <v>47788</v>
      </c>
      <c r="F58" s="132">
        <f>INDEX('Allowable PerChangeRateAdjDates'!$B$2:$B$13,MATCH(MONTH(E58),'Allowable PerChangeRateAdjDates'!$A$2:$A$13,0))</f>
        <v>10</v>
      </c>
      <c r="G58" s="131">
        <f t="shared" si="7"/>
        <v>47757</v>
      </c>
      <c r="H58" s="131">
        <f t="shared" si="10"/>
        <v>45762</v>
      </c>
      <c r="I58" s="131">
        <f t="shared" si="11"/>
        <v>45809</v>
      </c>
      <c r="J58" s="131">
        <f t="shared" si="12"/>
        <v>45853</v>
      </c>
      <c r="K58" s="131">
        <f t="shared" si="13"/>
        <v>45901</v>
      </c>
    </row>
    <row r="59" spans="1:11" x14ac:dyDescent="0.35">
      <c r="A59" s="131">
        <v>45931</v>
      </c>
      <c r="B59" s="131">
        <f>WORKDAY(EOMONTH(A59,0) +1, -1, Holidays!$B$2:$B$101)</f>
        <v>45961</v>
      </c>
      <c r="C59" s="131">
        <f t="shared" si="8"/>
        <v>45915</v>
      </c>
      <c r="D59" s="131">
        <f t="shared" si="9"/>
        <v>45962</v>
      </c>
      <c r="E59" s="131">
        <f t="shared" si="6"/>
        <v>47818</v>
      </c>
      <c r="F59" s="132">
        <f>INDEX('Allowable PerChangeRateAdjDates'!$B$2:$B$13,MATCH(MONTH(E59),'Allowable PerChangeRateAdjDates'!$A$2:$A$13,0))</f>
        <v>1</v>
      </c>
      <c r="G59" s="131">
        <f t="shared" si="7"/>
        <v>47484</v>
      </c>
      <c r="H59" s="131">
        <f t="shared" si="10"/>
        <v>45792</v>
      </c>
      <c r="I59" s="131">
        <f t="shared" si="11"/>
        <v>45839</v>
      </c>
      <c r="J59" s="131">
        <f t="shared" si="12"/>
        <v>45884</v>
      </c>
      <c r="K59" s="131">
        <f t="shared" si="13"/>
        <v>45931</v>
      </c>
    </row>
    <row r="60" spans="1:11" x14ac:dyDescent="0.35">
      <c r="A60" s="131">
        <v>45962</v>
      </c>
      <c r="B60" s="131">
        <f>WORKDAY(EOMONTH(A60,0) +1, -1, Holidays!$B$2:$B$101)</f>
        <v>45989</v>
      </c>
      <c r="C60" s="131">
        <f t="shared" si="8"/>
        <v>45945</v>
      </c>
      <c r="D60" s="131">
        <f t="shared" si="9"/>
        <v>45992</v>
      </c>
      <c r="E60" s="131">
        <f t="shared" si="6"/>
        <v>47849</v>
      </c>
      <c r="F60" s="132">
        <f>INDEX('Allowable PerChangeRateAdjDates'!$B$2:$B$13,MATCH(MONTH(E60),'Allowable PerChangeRateAdjDates'!$A$2:$A$13,0))</f>
        <v>1</v>
      </c>
      <c r="G60" s="131">
        <f t="shared" si="7"/>
        <v>47849</v>
      </c>
      <c r="H60" s="131">
        <f t="shared" si="10"/>
        <v>45823</v>
      </c>
      <c r="I60" s="131">
        <f t="shared" si="11"/>
        <v>45870</v>
      </c>
      <c r="J60" s="131">
        <f t="shared" si="12"/>
        <v>45915</v>
      </c>
      <c r="K60" s="131">
        <f t="shared" si="13"/>
        <v>45962</v>
      </c>
    </row>
    <row r="61" spans="1:11" x14ac:dyDescent="0.35">
      <c r="A61" s="131">
        <v>45992</v>
      </c>
      <c r="B61" s="131">
        <f>WORKDAY(EOMONTH(A61,0) +1, -1, Holidays!$B$2:$B$101)</f>
        <v>46022</v>
      </c>
      <c r="C61" s="131">
        <f t="shared" si="8"/>
        <v>45976</v>
      </c>
      <c r="D61" s="131">
        <f t="shared" si="9"/>
        <v>46023</v>
      </c>
      <c r="E61" s="131">
        <f t="shared" si="6"/>
        <v>47880</v>
      </c>
      <c r="F61" s="132">
        <f>INDEX('Allowable PerChangeRateAdjDates'!$B$2:$B$13,MATCH(MONTH(E61),'Allowable PerChangeRateAdjDates'!$A$2:$A$13,0))</f>
        <v>1</v>
      </c>
      <c r="G61" s="131">
        <f t="shared" si="7"/>
        <v>47849</v>
      </c>
      <c r="H61" s="131">
        <f t="shared" si="10"/>
        <v>45853</v>
      </c>
      <c r="I61" s="131">
        <f t="shared" si="11"/>
        <v>45901</v>
      </c>
      <c r="J61" s="131">
        <f t="shared" si="12"/>
        <v>45945</v>
      </c>
      <c r="K61" s="131">
        <f t="shared" si="13"/>
        <v>45992</v>
      </c>
    </row>
    <row r="62" spans="1:11" x14ac:dyDescent="0.35">
      <c r="A62" s="131">
        <v>46023</v>
      </c>
      <c r="B62" s="131">
        <f>WORKDAY(EOMONTH(A62,0) +1, -1, Holidays!$B$2:$B$101)</f>
        <v>46052</v>
      </c>
      <c r="C62" s="131">
        <f t="shared" si="8"/>
        <v>46006</v>
      </c>
      <c r="D62" s="131">
        <f t="shared" si="9"/>
        <v>46054</v>
      </c>
      <c r="E62" s="131">
        <f t="shared" si="6"/>
        <v>47908</v>
      </c>
      <c r="F62" s="132">
        <f>INDEX('Allowable PerChangeRateAdjDates'!$B$2:$B$13,MATCH(MONTH(E62),'Allowable PerChangeRateAdjDates'!$A$2:$A$13,0))</f>
        <v>4</v>
      </c>
      <c r="G62" s="131">
        <f t="shared" si="7"/>
        <v>47939</v>
      </c>
      <c r="H62" s="131">
        <f t="shared" si="10"/>
        <v>45884</v>
      </c>
      <c r="I62" s="131">
        <f t="shared" si="11"/>
        <v>45931</v>
      </c>
      <c r="J62" s="131">
        <f t="shared" si="12"/>
        <v>45976</v>
      </c>
      <c r="K62" s="131">
        <f t="shared" si="13"/>
        <v>46023</v>
      </c>
    </row>
    <row r="63" spans="1:11" x14ac:dyDescent="0.35">
      <c r="A63" s="131">
        <v>46054</v>
      </c>
      <c r="B63" s="131">
        <f>WORKDAY(EOMONTH(A63,0) +1, -1, Holidays!$B$2:$B$101)</f>
        <v>46080</v>
      </c>
      <c r="C63" s="131">
        <f t="shared" si="8"/>
        <v>46037</v>
      </c>
      <c r="D63" s="131">
        <f t="shared" si="9"/>
        <v>46082</v>
      </c>
      <c r="E63" s="131">
        <f t="shared" si="6"/>
        <v>47939</v>
      </c>
      <c r="F63" s="132">
        <f>INDEX('Allowable PerChangeRateAdjDates'!$B$2:$B$13,MATCH(MONTH(E63),'Allowable PerChangeRateAdjDates'!$A$2:$A$13,0))</f>
        <v>4</v>
      </c>
      <c r="G63" s="131">
        <f t="shared" si="7"/>
        <v>47939</v>
      </c>
      <c r="H63" s="131">
        <f t="shared" si="10"/>
        <v>45915</v>
      </c>
      <c r="I63" s="131">
        <f t="shared" si="11"/>
        <v>45962</v>
      </c>
      <c r="J63" s="131">
        <f t="shared" si="12"/>
        <v>46006</v>
      </c>
      <c r="K63" s="131">
        <f t="shared" si="13"/>
        <v>46054</v>
      </c>
    </row>
    <row r="64" spans="1:11" x14ac:dyDescent="0.35">
      <c r="A64" s="131">
        <v>46082</v>
      </c>
      <c r="B64" s="131">
        <f>WORKDAY(EOMONTH(A64,0) +1, -1, Holidays!$B$2:$B$101)</f>
        <v>46112</v>
      </c>
      <c r="C64" s="131">
        <f t="shared" si="8"/>
        <v>46068</v>
      </c>
      <c r="D64" s="131">
        <f t="shared" si="9"/>
        <v>46113</v>
      </c>
      <c r="E64" s="131">
        <f t="shared" si="6"/>
        <v>47969</v>
      </c>
      <c r="F64" s="132">
        <f>INDEX('Allowable PerChangeRateAdjDates'!$B$2:$B$13,MATCH(MONTH(E64),'Allowable PerChangeRateAdjDates'!$A$2:$A$13,0))</f>
        <v>4</v>
      </c>
      <c r="G64" s="131">
        <f t="shared" si="7"/>
        <v>47939</v>
      </c>
      <c r="H64" s="131">
        <f t="shared" si="10"/>
        <v>45945</v>
      </c>
      <c r="I64" s="131">
        <f t="shared" si="11"/>
        <v>45992</v>
      </c>
      <c r="J64" s="131">
        <f t="shared" si="12"/>
        <v>46037</v>
      </c>
      <c r="K64" s="131">
        <f t="shared" si="13"/>
        <v>46082</v>
      </c>
    </row>
    <row r="65" spans="1:11" x14ac:dyDescent="0.35">
      <c r="A65" s="131">
        <v>46113</v>
      </c>
      <c r="B65" s="131">
        <f>WORKDAY(EOMONTH(A65,0) +1, -1, Holidays!$B$2:$B$101)</f>
        <v>46142</v>
      </c>
      <c r="C65" s="131">
        <f t="shared" si="8"/>
        <v>46096</v>
      </c>
      <c r="D65" s="131">
        <f t="shared" si="9"/>
        <v>46143</v>
      </c>
      <c r="E65" s="131">
        <f t="shared" si="6"/>
        <v>48000</v>
      </c>
      <c r="F65" s="132">
        <f>INDEX('Allowable PerChangeRateAdjDates'!$B$2:$B$13,MATCH(MONTH(E65),'Allowable PerChangeRateAdjDates'!$A$2:$A$13,0))</f>
        <v>7</v>
      </c>
      <c r="G65" s="131">
        <f t="shared" si="7"/>
        <v>48030</v>
      </c>
      <c r="H65" s="131">
        <f t="shared" si="10"/>
        <v>45976</v>
      </c>
      <c r="I65" s="131">
        <f t="shared" si="11"/>
        <v>46023</v>
      </c>
      <c r="J65" s="131">
        <f t="shared" si="12"/>
        <v>46068</v>
      </c>
      <c r="K65" s="131">
        <f t="shared" si="13"/>
        <v>46113</v>
      </c>
    </row>
    <row r="66" spans="1:11" x14ac:dyDescent="0.35">
      <c r="A66" s="131">
        <v>46143</v>
      </c>
      <c r="B66" s="131">
        <f>WORKDAY(EOMONTH(A66,0) +1, -1, Holidays!$B$2:$B$101)</f>
        <v>46171</v>
      </c>
      <c r="C66" s="131">
        <f t="shared" ref="C66:C97" si="14">EDATE(A66,-1)+14</f>
        <v>46127</v>
      </c>
      <c r="D66" s="131">
        <f t="shared" ref="D66:D97" si="15">EDATE(C66,2)-14</f>
        <v>46174</v>
      </c>
      <c r="E66" s="131">
        <f t="shared" si="6"/>
        <v>48030</v>
      </c>
      <c r="F66" s="132">
        <f>INDEX('Allowable PerChangeRateAdjDates'!$B$2:$B$13,MATCH(MONTH(E66),'Allowable PerChangeRateAdjDates'!$A$2:$A$13,0))</f>
        <v>7</v>
      </c>
      <c r="G66" s="131">
        <f t="shared" si="7"/>
        <v>48030</v>
      </c>
      <c r="H66" s="131">
        <f t="shared" ref="H66:H97" si="16">EDATE(A66,-5) +14</f>
        <v>46006</v>
      </c>
      <c r="I66" s="131">
        <f t="shared" ref="I66:I97" si="17">EDATE(H66,2)-14</f>
        <v>46054</v>
      </c>
      <c r="J66" s="131">
        <f t="shared" ref="J66:J97" si="18">EDATE(A66, -2) + 14</f>
        <v>46096</v>
      </c>
      <c r="K66" s="131">
        <f t="shared" ref="K66:K97" si="19">EDATE(J66,2)-14</f>
        <v>46143</v>
      </c>
    </row>
    <row r="67" spans="1:11" x14ac:dyDescent="0.35">
      <c r="A67" s="131">
        <v>46174</v>
      </c>
      <c r="B67" s="131">
        <f>WORKDAY(EOMONTH(A67,0) +1, -1, Holidays!$B$2:$B$101)</f>
        <v>46203</v>
      </c>
      <c r="C67" s="131">
        <f t="shared" si="14"/>
        <v>46157</v>
      </c>
      <c r="D67" s="131">
        <f t="shared" si="15"/>
        <v>46204</v>
      </c>
      <c r="E67" s="131">
        <f t="shared" ref="E67:E121" si="20">EDATE(D67, 61)</f>
        <v>48061</v>
      </c>
      <c r="F67" s="132">
        <f>INDEX('Allowable PerChangeRateAdjDates'!$B$2:$B$13,MATCH(MONTH(E67),'Allowable PerChangeRateAdjDates'!$A$2:$A$13,0))</f>
        <v>7</v>
      </c>
      <c r="G67" s="131">
        <f t="shared" ref="G67:G121" si="21">EDATE(E67,F67-MONTH(E67))</f>
        <v>48030</v>
      </c>
      <c r="H67" s="131">
        <f t="shared" si="16"/>
        <v>46037</v>
      </c>
      <c r="I67" s="131">
        <f t="shared" si="17"/>
        <v>46082</v>
      </c>
      <c r="J67" s="131">
        <f t="shared" si="18"/>
        <v>46127</v>
      </c>
      <c r="K67" s="131">
        <f t="shared" si="19"/>
        <v>46174</v>
      </c>
    </row>
    <row r="68" spans="1:11" x14ac:dyDescent="0.35">
      <c r="A68" s="131">
        <v>46204</v>
      </c>
      <c r="B68" s="131">
        <f>WORKDAY(EOMONTH(A68,0) +1, -1, Holidays!$B$2:$B$101)</f>
        <v>46234</v>
      </c>
      <c r="C68" s="131">
        <f t="shared" si="14"/>
        <v>46188</v>
      </c>
      <c r="D68" s="131">
        <f t="shared" si="15"/>
        <v>46235</v>
      </c>
      <c r="E68" s="131">
        <f t="shared" si="20"/>
        <v>48092</v>
      </c>
      <c r="F68" s="132">
        <f>INDEX('Allowable PerChangeRateAdjDates'!$B$2:$B$13,MATCH(MONTH(E68),'Allowable PerChangeRateAdjDates'!$A$2:$A$13,0))</f>
        <v>10</v>
      </c>
      <c r="G68" s="131">
        <f t="shared" si="21"/>
        <v>48122</v>
      </c>
      <c r="H68" s="131">
        <f t="shared" si="16"/>
        <v>46068</v>
      </c>
      <c r="I68" s="131">
        <f t="shared" si="17"/>
        <v>46113</v>
      </c>
      <c r="J68" s="131">
        <f t="shared" si="18"/>
        <v>46157</v>
      </c>
      <c r="K68" s="131">
        <f t="shared" si="19"/>
        <v>46204</v>
      </c>
    </row>
    <row r="69" spans="1:11" x14ac:dyDescent="0.35">
      <c r="A69" s="131">
        <v>46235</v>
      </c>
      <c r="B69" s="131">
        <f>WORKDAY(EOMONTH(A69,0) +1, -1, Holidays!$B$2:$B$101)</f>
        <v>46265</v>
      </c>
      <c r="C69" s="131">
        <f t="shared" si="14"/>
        <v>46218</v>
      </c>
      <c r="D69" s="131">
        <f t="shared" si="15"/>
        <v>46266</v>
      </c>
      <c r="E69" s="131">
        <f t="shared" si="20"/>
        <v>48122</v>
      </c>
      <c r="F69" s="132">
        <f>INDEX('Allowable PerChangeRateAdjDates'!$B$2:$B$13,MATCH(MONTH(E69),'Allowable PerChangeRateAdjDates'!$A$2:$A$13,0))</f>
        <v>10</v>
      </c>
      <c r="G69" s="131">
        <f t="shared" si="21"/>
        <v>48122</v>
      </c>
      <c r="H69" s="131">
        <f t="shared" si="16"/>
        <v>46096</v>
      </c>
      <c r="I69" s="131">
        <f t="shared" si="17"/>
        <v>46143</v>
      </c>
      <c r="J69" s="131">
        <f t="shared" si="18"/>
        <v>46188</v>
      </c>
      <c r="K69" s="131">
        <f t="shared" si="19"/>
        <v>46235</v>
      </c>
    </row>
    <row r="70" spans="1:11" x14ac:dyDescent="0.35">
      <c r="A70" s="131">
        <v>46266</v>
      </c>
      <c r="B70" s="131">
        <f>WORKDAY(EOMONTH(A70,0) +1, -1, Holidays!$B$2:$B$101)</f>
        <v>46295</v>
      </c>
      <c r="C70" s="131">
        <f t="shared" si="14"/>
        <v>46249</v>
      </c>
      <c r="D70" s="131">
        <f t="shared" si="15"/>
        <v>46296</v>
      </c>
      <c r="E70" s="131">
        <f t="shared" si="20"/>
        <v>48153</v>
      </c>
      <c r="F70" s="132">
        <f>INDEX('Allowable PerChangeRateAdjDates'!$B$2:$B$13,MATCH(MONTH(E70),'Allowable PerChangeRateAdjDates'!$A$2:$A$13,0))</f>
        <v>10</v>
      </c>
      <c r="G70" s="131">
        <f t="shared" si="21"/>
        <v>48122</v>
      </c>
      <c r="H70" s="131">
        <f t="shared" si="16"/>
        <v>46127</v>
      </c>
      <c r="I70" s="131">
        <f t="shared" si="17"/>
        <v>46174</v>
      </c>
      <c r="J70" s="131">
        <f t="shared" si="18"/>
        <v>46218</v>
      </c>
      <c r="K70" s="131">
        <f t="shared" si="19"/>
        <v>46266</v>
      </c>
    </row>
    <row r="71" spans="1:11" x14ac:dyDescent="0.35">
      <c r="A71" s="131">
        <v>46296</v>
      </c>
      <c r="B71" s="131">
        <f>WORKDAY(EOMONTH(A71,0) +1, -1, Holidays!$B$2:$B$101)</f>
        <v>46325</v>
      </c>
      <c r="C71" s="131">
        <f t="shared" si="14"/>
        <v>46280</v>
      </c>
      <c r="D71" s="131">
        <f t="shared" si="15"/>
        <v>46327</v>
      </c>
      <c r="E71" s="131">
        <f t="shared" si="20"/>
        <v>48183</v>
      </c>
      <c r="F71" s="132">
        <f>INDEX('Allowable PerChangeRateAdjDates'!$B$2:$B$13,MATCH(MONTH(E71),'Allowable PerChangeRateAdjDates'!$A$2:$A$13,0))</f>
        <v>1</v>
      </c>
      <c r="G71" s="131">
        <f t="shared" si="21"/>
        <v>47849</v>
      </c>
      <c r="H71" s="131">
        <f t="shared" si="16"/>
        <v>46157</v>
      </c>
      <c r="I71" s="131">
        <f t="shared" si="17"/>
        <v>46204</v>
      </c>
      <c r="J71" s="131">
        <f t="shared" si="18"/>
        <v>46249</v>
      </c>
      <c r="K71" s="131">
        <f t="shared" si="19"/>
        <v>46296</v>
      </c>
    </row>
    <row r="72" spans="1:11" x14ac:dyDescent="0.35">
      <c r="A72" s="131">
        <v>46327</v>
      </c>
      <c r="B72" s="131">
        <f>WORKDAY(EOMONTH(A72,0) +1, -1, Holidays!$B$2:$B$101)</f>
        <v>46356</v>
      </c>
      <c r="C72" s="131">
        <f t="shared" si="14"/>
        <v>46310</v>
      </c>
      <c r="D72" s="131">
        <f t="shared" si="15"/>
        <v>46357</v>
      </c>
      <c r="E72" s="131">
        <f t="shared" si="20"/>
        <v>48214</v>
      </c>
      <c r="F72" s="132">
        <f>INDEX('Allowable PerChangeRateAdjDates'!$B$2:$B$13,MATCH(MONTH(E72),'Allowable PerChangeRateAdjDates'!$A$2:$A$13,0))</f>
        <v>1</v>
      </c>
      <c r="G72" s="131">
        <f t="shared" si="21"/>
        <v>48214</v>
      </c>
      <c r="H72" s="131">
        <f t="shared" si="16"/>
        <v>46188</v>
      </c>
      <c r="I72" s="131">
        <f t="shared" si="17"/>
        <v>46235</v>
      </c>
      <c r="J72" s="131">
        <f t="shared" si="18"/>
        <v>46280</v>
      </c>
      <c r="K72" s="131">
        <f t="shared" si="19"/>
        <v>46327</v>
      </c>
    </row>
    <row r="73" spans="1:11" x14ac:dyDescent="0.35">
      <c r="A73" s="131">
        <v>46357</v>
      </c>
      <c r="B73" s="131">
        <f>WORKDAY(EOMONTH(A73,0) +1, -1, Holidays!$B$2:$B$101)</f>
        <v>46387</v>
      </c>
      <c r="C73" s="131">
        <f t="shared" si="14"/>
        <v>46341</v>
      </c>
      <c r="D73" s="131">
        <f t="shared" si="15"/>
        <v>46388</v>
      </c>
      <c r="E73" s="131">
        <f t="shared" si="20"/>
        <v>48245</v>
      </c>
      <c r="F73" s="132">
        <f>INDEX('Allowable PerChangeRateAdjDates'!$B$2:$B$13,MATCH(MONTH(E73),'Allowable PerChangeRateAdjDates'!$A$2:$A$13,0))</f>
        <v>1</v>
      </c>
      <c r="G73" s="131">
        <f t="shared" si="21"/>
        <v>48214</v>
      </c>
      <c r="H73" s="131">
        <f t="shared" si="16"/>
        <v>46218</v>
      </c>
      <c r="I73" s="131">
        <f t="shared" si="17"/>
        <v>46266</v>
      </c>
      <c r="J73" s="131">
        <f t="shared" si="18"/>
        <v>46310</v>
      </c>
      <c r="K73" s="131">
        <f t="shared" si="19"/>
        <v>46357</v>
      </c>
    </row>
    <row r="74" spans="1:11" x14ac:dyDescent="0.35">
      <c r="A74" s="131">
        <v>46388</v>
      </c>
      <c r="B74" s="131">
        <f>WORKDAY(EOMONTH(A74,0) +1, -1, Holidays!$B$2:$B$101)</f>
        <v>46416</v>
      </c>
      <c r="C74" s="131">
        <f t="shared" si="14"/>
        <v>46371</v>
      </c>
      <c r="D74" s="131">
        <f t="shared" si="15"/>
        <v>46419</v>
      </c>
      <c r="E74" s="131">
        <f t="shared" si="20"/>
        <v>48274</v>
      </c>
      <c r="F74" s="132">
        <f>INDEX('Allowable PerChangeRateAdjDates'!$B$2:$B$13,MATCH(MONTH(E74),'Allowable PerChangeRateAdjDates'!$A$2:$A$13,0))</f>
        <v>4</v>
      </c>
      <c r="G74" s="131">
        <f t="shared" si="21"/>
        <v>48305</v>
      </c>
      <c r="H74" s="131">
        <f t="shared" si="16"/>
        <v>46249</v>
      </c>
      <c r="I74" s="131">
        <f t="shared" si="17"/>
        <v>46296</v>
      </c>
      <c r="J74" s="131">
        <f t="shared" si="18"/>
        <v>46341</v>
      </c>
      <c r="K74" s="131">
        <f t="shared" si="19"/>
        <v>46388</v>
      </c>
    </row>
    <row r="75" spans="1:11" x14ac:dyDescent="0.35">
      <c r="A75" s="131">
        <v>46419</v>
      </c>
      <c r="B75" s="131">
        <f>WORKDAY(EOMONTH(A75,0) +1, -1, Holidays!$B$2:$B$101)</f>
        <v>46444</v>
      </c>
      <c r="C75" s="131">
        <f t="shared" si="14"/>
        <v>46402</v>
      </c>
      <c r="D75" s="131">
        <f t="shared" si="15"/>
        <v>46447</v>
      </c>
      <c r="E75" s="131">
        <f t="shared" si="20"/>
        <v>48305</v>
      </c>
      <c r="F75" s="132">
        <f>INDEX('Allowable PerChangeRateAdjDates'!$B$2:$B$13,MATCH(MONTH(E75),'Allowable PerChangeRateAdjDates'!$A$2:$A$13,0))</f>
        <v>4</v>
      </c>
      <c r="G75" s="131">
        <f t="shared" si="21"/>
        <v>48305</v>
      </c>
      <c r="H75" s="131">
        <f t="shared" si="16"/>
        <v>46280</v>
      </c>
      <c r="I75" s="131">
        <f t="shared" si="17"/>
        <v>46327</v>
      </c>
      <c r="J75" s="131">
        <f t="shared" si="18"/>
        <v>46371</v>
      </c>
      <c r="K75" s="131">
        <f t="shared" si="19"/>
        <v>46419</v>
      </c>
    </row>
    <row r="76" spans="1:11" x14ac:dyDescent="0.35">
      <c r="A76" s="131">
        <v>46447</v>
      </c>
      <c r="B76" s="131">
        <f>WORKDAY(EOMONTH(A76,0) +1, -1, Holidays!$B$2:$B$101)</f>
        <v>46477</v>
      </c>
      <c r="C76" s="131">
        <f t="shared" si="14"/>
        <v>46433</v>
      </c>
      <c r="D76" s="131">
        <f t="shared" si="15"/>
        <v>46478</v>
      </c>
      <c r="E76" s="131">
        <f t="shared" si="20"/>
        <v>48335</v>
      </c>
      <c r="F76" s="132">
        <f>INDEX('Allowable PerChangeRateAdjDates'!$B$2:$B$13,MATCH(MONTH(E76),'Allowable PerChangeRateAdjDates'!$A$2:$A$13,0))</f>
        <v>4</v>
      </c>
      <c r="G76" s="131">
        <f t="shared" si="21"/>
        <v>48305</v>
      </c>
      <c r="H76" s="131">
        <f t="shared" si="16"/>
        <v>46310</v>
      </c>
      <c r="I76" s="131">
        <f t="shared" si="17"/>
        <v>46357</v>
      </c>
      <c r="J76" s="131">
        <f t="shared" si="18"/>
        <v>46402</v>
      </c>
      <c r="K76" s="131">
        <f t="shared" si="19"/>
        <v>46447</v>
      </c>
    </row>
    <row r="77" spans="1:11" x14ac:dyDescent="0.35">
      <c r="A77" s="131">
        <v>46478</v>
      </c>
      <c r="B77" s="131">
        <f>WORKDAY(EOMONTH(A77,0) +1, -1, Holidays!$B$2:$B$101)</f>
        <v>46507</v>
      </c>
      <c r="C77" s="131">
        <f t="shared" si="14"/>
        <v>46461</v>
      </c>
      <c r="D77" s="131">
        <f t="shared" si="15"/>
        <v>46508</v>
      </c>
      <c r="E77" s="131">
        <f t="shared" si="20"/>
        <v>48366</v>
      </c>
      <c r="F77" s="132">
        <f>INDEX('Allowable PerChangeRateAdjDates'!$B$2:$B$13,MATCH(MONTH(E77),'Allowable PerChangeRateAdjDates'!$A$2:$A$13,0))</f>
        <v>7</v>
      </c>
      <c r="G77" s="131">
        <f t="shared" si="21"/>
        <v>48396</v>
      </c>
      <c r="H77" s="131">
        <f t="shared" si="16"/>
        <v>46341</v>
      </c>
      <c r="I77" s="131">
        <f t="shared" si="17"/>
        <v>46388</v>
      </c>
      <c r="J77" s="131">
        <f t="shared" si="18"/>
        <v>46433</v>
      </c>
      <c r="K77" s="131">
        <f t="shared" si="19"/>
        <v>46478</v>
      </c>
    </row>
    <row r="78" spans="1:11" x14ac:dyDescent="0.35">
      <c r="A78" s="131">
        <v>46508</v>
      </c>
      <c r="B78" s="131">
        <f>WORKDAY(EOMONTH(A78,0) +1, -1, Holidays!$B$2:$B$101)</f>
        <v>46535</v>
      </c>
      <c r="C78" s="131">
        <f t="shared" si="14"/>
        <v>46492</v>
      </c>
      <c r="D78" s="131">
        <f t="shared" si="15"/>
        <v>46539</v>
      </c>
      <c r="E78" s="131">
        <f t="shared" si="20"/>
        <v>48396</v>
      </c>
      <c r="F78" s="132">
        <f>INDEX('Allowable PerChangeRateAdjDates'!$B$2:$B$13,MATCH(MONTH(E78),'Allowable PerChangeRateAdjDates'!$A$2:$A$13,0))</f>
        <v>7</v>
      </c>
      <c r="G78" s="131">
        <f t="shared" si="21"/>
        <v>48396</v>
      </c>
      <c r="H78" s="131">
        <f t="shared" si="16"/>
        <v>46371</v>
      </c>
      <c r="I78" s="131">
        <f t="shared" si="17"/>
        <v>46419</v>
      </c>
      <c r="J78" s="131">
        <f t="shared" si="18"/>
        <v>46461</v>
      </c>
      <c r="K78" s="131">
        <f t="shared" si="19"/>
        <v>46508</v>
      </c>
    </row>
    <row r="79" spans="1:11" x14ac:dyDescent="0.35">
      <c r="A79" s="131">
        <v>46539</v>
      </c>
      <c r="B79" s="131">
        <f>WORKDAY(EOMONTH(A79,0) +1, -1, Holidays!$B$2:$B$101)</f>
        <v>46568</v>
      </c>
      <c r="C79" s="131">
        <f t="shared" si="14"/>
        <v>46522</v>
      </c>
      <c r="D79" s="131">
        <f t="shared" si="15"/>
        <v>46569</v>
      </c>
      <c r="E79" s="131">
        <f t="shared" si="20"/>
        <v>48427</v>
      </c>
      <c r="F79" s="132">
        <f>INDEX('Allowable PerChangeRateAdjDates'!$B$2:$B$13,MATCH(MONTH(E79),'Allowable PerChangeRateAdjDates'!$A$2:$A$13,0))</f>
        <v>7</v>
      </c>
      <c r="G79" s="131">
        <f t="shared" si="21"/>
        <v>48396</v>
      </c>
      <c r="H79" s="131">
        <f t="shared" si="16"/>
        <v>46402</v>
      </c>
      <c r="I79" s="131">
        <f t="shared" si="17"/>
        <v>46447</v>
      </c>
      <c r="J79" s="131">
        <f t="shared" si="18"/>
        <v>46492</v>
      </c>
      <c r="K79" s="131">
        <f t="shared" si="19"/>
        <v>46539</v>
      </c>
    </row>
    <row r="80" spans="1:11" x14ac:dyDescent="0.35">
      <c r="A80" s="131">
        <v>46569</v>
      </c>
      <c r="B80" s="131">
        <f>WORKDAY(EOMONTH(A80,0) +1, -1, Holidays!$B$2:$B$101)</f>
        <v>46598</v>
      </c>
      <c r="C80" s="131">
        <f t="shared" si="14"/>
        <v>46553</v>
      </c>
      <c r="D80" s="131">
        <f t="shared" si="15"/>
        <v>46600</v>
      </c>
      <c r="E80" s="131">
        <f t="shared" si="20"/>
        <v>48458</v>
      </c>
      <c r="F80" s="132">
        <f>INDEX('Allowable PerChangeRateAdjDates'!$B$2:$B$13,MATCH(MONTH(E80),'Allowable PerChangeRateAdjDates'!$A$2:$A$13,0))</f>
        <v>10</v>
      </c>
      <c r="G80" s="131">
        <f t="shared" si="21"/>
        <v>48488</v>
      </c>
      <c r="H80" s="131">
        <f t="shared" si="16"/>
        <v>46433</v>
      </c>
      <c r="I80" s="131">
        <f t="shared" si="17"/>
        <v>46478</v>
      </c>
      <c r="J80" s="131">
        <f t="shared" si="18"/>
        <v>46522</v>
      </c>
      <c r="K80" s="131">
        <f t="shared" si="19"/>
        <v>46569</v>
      </c>
    </row>
    <row r="81" spans="1:11" x14ac:dyDescent="0.35">
      <c r="A81" s="131">
        <v>46600</v>
      </c>
      <c r="B81" s="131">
        <f>WORKDAY(EOMONTH(A81,0) +1, -1, Holidays!$B$2:$B$101)</f>
        <v>46630</v>
      </c>
      <c r="C81" s="131">
        <f t="shared" si="14"/>
        <v>46583</v>
      </c>
      <c r="D81" s="131">
        <f t="shared" si="15"/>
        <v>46631</v>
      </c>
      <c r="E81" s="131">
        <f t="shared" si="20"/>
        <v>48488</v>
      </c>
      <c r="F81" s="132">
        <f>INDEX('Allowable PerChangeRateAdjDates'!$B$2:$B$13,MATCH(MONTH(E81),'Allowable PerChangeRateAdjDates'!$A$2:$A$13,0))</f>
        <v>10</v>
      </c>
      <c r="G81" s="131">
        <f t="shared" si="21"/>
        <v>48488</v>
      </c>
      <c r="H81" s="131">
        <f t="shared" si="16"/>
        <v>46461</v>
      </c>
      <c r="I81" s="131">
        <f t="shared" si="17"/>
        <v>46508</v>
      </c>
      <c r="J81" s="131">
        <f t="shared" si="18"/>
        <v>46553</v>
      </c>
      <c r="K81" s="131">
        <f t="shared" si="19"/>
        <v>46600</v>
      </c>
    </row>
    <row r="82" spans="1:11" x14ac:dyDescent="0.35">
      <c r="A82" s="131">
        <v>46631</v>
      </c>
      <c r="B82" s="131">
        <f>WORKDAY(EOMONTH(A82,0) +1, -1, Holidays!$B$2:$B$101)</f>
        <v>46660</v>
      </c>
      <c r="C82" s="131">
        <f t="shared" si="14"/>
        <v>46614</v>
      </c>
      <c r="D82" s="131">
        <f t="shared" si="15"/>
        <v>46661</v>
      </c>
      <c r="E82" s="131">
        <f t="shared" si="20"/>
        <v>48519</v>
      </c>
      <c r="F82" s="132">
        <f>INDEX('Allowable PerChangeRateAdjDates'!$B$2:$B$13,MATCH(MONTH(E82),'Allowable PerChangeRateAdjDates'!$A$2:$A$13,0))</f>
        <v>10</v>
      </c>
      <c r="G82" s="131">
        <f t="shared" si="21"/>
        <v>48488</v>
      </c>
      <c r="H82" s="131">
        <f t="shared" si="16"/>
        <v>46492</v>
      </c>
      <c r="I82" s="131">
        <f t="shared" si="17"/>
        <v>46539</v>
      </c>
      <c r="J82" s="131">
        <f t="shared" si="18"/>
        <v>46583</v>
      </c>
      <c r="K82" s="131">
        <f t="shared" si="19"/>
        <v>46631</v>
      </c>
    </row>
    <row r="83" spans="1:11" x14ac:dyDescent="0.35">
      <c r="A83" s="131">
        <v>46661</v>
      </c>
      <c r="B83" s="131">
        <f>WORKDAY(EOMONTH(A83,0) +1, -1, Holidays!$B$2:$B$101)</f>
        <v>46689</v>
      </c>
      <c r="C83" s="131">
        <f t="shared" si="14"/>
        <v>46645</v>
      </c>
      <c r="D83" s="131">
        <f t="shared" si="15"/>
        <v>46692</v>
      </c>
      <c r="E83" s="131">
        <f t="shared" si="20"/>
        <v>48549</v>
      </c>
      <c r="F83" s="132">
        <f>INDEX('Allowable PerChangeRateAdjDates'!$B$2:$B$13,MATCH(MONTH(E83),'Allowable PerChangeRateAdjDates'!$A$2:$A$13,0))</f>
        <v>1</v>
      </c>
      <c r="G83" s="131">
        <f t="shared" si="21"/>
        <v>48214</v>
      </c>
      <c r="H83" s="131">
        <f t="shared" si="16"/>
        <v>46522</v>
      </c>
      <c r="I83" s="131">
        <f t="shared" si="17"/>
        <v>46569</v>
      </c>
      <c r="J83" s="131">
        <f t="shared" si="18"/>
        <v>46614</v>
      </c>
      <c r="K83" s="131">
        <f t="shared" si="19"/>
        <v>46661</v>
      </c>
    </row>
    <row r="84" spans="1:11" x14ac:dyDescent="0.35">
      <c r="A84" s="131">
        <v>46692</v>
      </c>
      <c r="B84" s="131">
        <f>WORKDAY(EOMONTH(A84,0) +1, -1, Holidays!$B$2:$B$101)</f>
        <v>46721</v>
      </c>
      <c r="C84" s="131">
        <f t="shared" si="14"/>
        <v>46675</v>
      </c>
      <c r="D84" s="131">
        <f t="shared" si="15"/>
        <v>46722</v>
      </c>
      <c r="E84" s="131">
        <f t="shared" si="20"/>
        <v>48580</v>
      </c>
      <c r="F84" s="132">
        <f>INDEX('Allowable PerChangeRateAdjDates'!$B$2:$B$13,MATCH(MONTH(E84),'Allowable PerChangeRateAdjDates'!$A$2:$A$13,0))</f>
        <v>1</v>
      </c>
      <c r="G84" s="131">
        <f t="shared" si="21"/>
        <v>48580</v>
      </c>
      <c r="H84" s="131">
        <f t="shared" si="16"/>
        <v>46553</v>
      </c>
      <c r="I84" s="131">
        <f t="shared" si="17"/>
        <v>46600</v>
      </c>
      <c r="J84" s="131">
        <f t="shared" si="18"/>
        <v>46645</v>
      </c>
      <c r="K84" s="131">
        <f t="shared" si="19"/>
        <v>46692</v>
      </c>
    </row>
    <row r="85" spans="1:11" x14ac:dyDescent="0.35">
      <c r="A85" s="131">
        <v>46722</v>
      </c>
      <c r="B85" s="131">
        <f>WORKDAY(EOMONTH(A85,0) +1, -1, Holidays!$B$2:$B$101)</f>
        <v>46752</v>
      </c>
      <c r="C85" s="131">
        <f t="shared" si="14"/>
        <v>46706</v>
      </c>
      <c r="D85" s="131">
        <f t="shared" si="15"/>
        <v>46753</v>
      </c>
      <c r="E85" s="131">
        <f t="shared" si="20"/>
        <v>48611</v>
      </c>
      <c r="F85" s="132">
        <f>INDEX('Allowable PerChangeRateAdjDates'!$B$2:$B$13,MATCH(MONTH(E85),'Allowable PerChangeRateAdjDates'!$A$2:$A$13,0))</f>
        <v>1</v>
      </c>
      <c r="G85" s="131">
        <f t="shared" si="21"/>
        <v>48580</v>
      </c>
      <c r="H85" s="131">
        <f t="shared" si="16"/>
        <v>46583</v>
      </c>
      <c r="I85" s="131">
        <f t="shared" si="17"/>
        <v>46631</v>
      </c>
      <c r="J85" s="131">
        <f t="shared" si="18"/>
        <v>46675</v>
      </c>
      <c r="K85" s="131">
        <f t="shared" si="19"/>
        <v>46722</v>
      </c>
    </row>
    <row r="86" spans="1:11" x14ac:dyDescent="0.35">
      <c r="A86" s="131">
        <v>46753</v>
      </c>
      <c r="B86" s="131">
        <f>WORKDAY(EOMONTH(A86,0) +1, -1, Holidays!$B$2:$B$101)</f>
        <v>46783</v>
      </c>
      <c r="C86" s="131">
        <f t="shared" si="14"/>
        <v>46736</v>
      </c>
      <c r="D86" s="131">
        <f t="shared" si="15"/>
        <v>46784</v>
      </c>
      <c r="E86" s="131">
        <f t="shared" si="20"/>
        <v>48639</v>
      </c>
      <c r="F86" s="132">
        <f>INDEX('Allowable PerChangeRateAdjDates'!$B$2:$B$13,MATCH(MONTH(E86),'Allowable PerChangeRateAdjDates'!$A$2:$A$13,0))</f>
        <v>4</v>
      </c>
      <c r="G86" s="131">
        <f t="shared" si="21"/>
        <v>48670</v>
      </c>
      <c r="H86" s="131">
        <f t="shared" si="16"/>
        <v>46614</v>
      </c>
      <c r="I86" s="131">
        <f t="shared" si="17"/>
        <v>46661</v>
      </c>
      <c r="J86" s="131">
        <f t="shared" si="18"/>
        <v>46706</v>
      </c>
      <c r="K86" s="131">
        <f t="shared" si="19"/>
        <v>46753</v>
      </c>
    </row>
    <row r="87" spans="1:11" x14ac:dyDescent="0.35">
      <c r="A87" s="131">
        <v>46784</v>
      </c>
      <c r="B87" s="131">
        <f>WORKDAY(EOMONTH(A87,0) +1, -1, Holidays!$B$2:$B$101)</f>
        <v>46812</v>
      </c>
      <c r="C87" s="131">
        <f t="shared" si="14"/>
        <v>46767</v>
      </c>
      <c r="D87" s="131">
        <f t="shared" si="15"/>
        <v>46813</v>
      </c>
      <c r="E87" s="131">
        <f t="shared" si="20"/>
        <v>48670</v>
      </c>
      <c r="F87" s="132">
        <f>INDEX('Allowable PerChangeRateAdjDates'!$B$2:$B$13,MATCH(MONTH(E87),'Allowable PerChangeRateAdjDates'!$A$2:$A$13,0))</f>
        <v>4</v>
      </c>
      <c r="G87" s="131">
        <f t="shared" si="21"/>
        <v>48670</v>
      </c>
      <c r="H87" s="131">
        <f t="shared" si="16"/>
        <v>46645</v>
      </c>
      <c r="I87" s="131">
        <f t="shared" si="17"/>
        <v>46692</v>
      </c>
      <c r="J87" s="131">
        <f t="shared" si="18"/>
        <v>46736</v>
      </c>
      <c r="K87" s="131">
        <f t="shared" si="19"/>
        <v>46784</v>
      </c>
    </row>
    <row r="88" spans="1:11" x14ac:dyDescent="0.35">
      <c r="A88" s="131">
        <v>46813</v>
      </c>
      <c r="B88" s="131">
        <f>WORKDAY(EOMONTH(A88,0) +1, -1, Holidays!$B$2:$B$101)</f>
        <v>46843</v>
      </c>
      <c r="C88" s="131">
        <f t="shared" si="14"/>
        <v>46798</v>
      </c>
      <c r="D88" s="131">
        <f t="shared" si="15"/>
        <v>46844</v>
      </c>
      <c r="E88" s="131">
        <f t="shared" si="20"/>
        <v>48700</v>
      </c>
      <c r="F88" s="132">
        <f>INDEX('Allowable PerChangeRateAdjDates'!$B$2:$B$13,MATCH(MONTH(E88),'Allowable PerChangeRateAdjDates'!$A$2:$A$13,0))</f>
        <v>4</v>
      </c>
      <c r="G88" s="131">
        <f t="shared" si="21"/>
        <v>48670</v>
      </c>
      <c r="H88" s="131">
        <f t="shared" si="16"/>
        <v>46675</v>
      </c>
      <c r="I88" s="131">
        <f t="shared" si="17"/>
        <v>46722</v>
      </c>
      <c r="J88" s="131">
        <f t="shared" si="18"/>
        <v>46767</v>
      </c>
      <c r="K88" s="131">
        <f t="shared" si="19"/>
        <v>46813</v>
      </c>
    </row>
    <row r="89" spans="1:11" x14ac:dyDescent="0.35">
      <c r="A89" s="131">
        <v>46844</v>
      </c>
      <c r="B89" s="131">
        <f>WORKDAY(EOMONTH(A89,0) +1, -1, Holidays!$B$2:$B$101)</f>
        <v>46871</v>
      </c>
      <c r="C89" s="131">
        <f t="shared" si="14"/>
        <v>46827</v>
      </c>
      <c r="D89" s="131">
        <f t="shared" si="15"/>
        <v>46874</v>
      </c>
      <c r="E89" s="131">
        <f t="shared" si="20"/>
        <v>48731</v>
      </c>
      <c r="F89" s="132">
        <f>INDEX('Allowable PerChangeRateAdjDates'!$B$2:$B$13,MATCH(MONTH(E89),'Allowable PerChangeRateAdjDates'!$A$2:$A$13,0))</f>
        <v>7</v>
      </c>
      <c r="G89" s="131">
        <f t="shared" si="21"/>
        <v>48761</v>
      </c>
      <c r="H89" s="131">
        <f t="shared" si="16"/>
        <v>46706</v>
      </c>
      <c r="I89" s="131">
        <f t="shared" si="17"/>
        <v>46753</v>
      </c>
      <c r="J89" s="131">
        <f t="shared" si="18"/>
        <v>46798</v>
      </c>
      <c r="K89" s="131">
        <f t="shared" si="19"/>
        <v>46844</v>
      </c>
    </row>
    <row r="90" spans="1:11" x14ac:dyDescent="0.35">
      <c r="A90" s="131">
        <v>46874</v>
      </c>
      <c r="B90" s="131">
        <f>WORKDAY(EOMONTH(A90,0) +1, -1, Holidays!$B$2:$B$101)</f>
        <v>46904</v>
      </c>
      <c r="C90" s="131">
        <f t="shared" si="14"/>
        <v>46858</v>
      </c>
      <c r="D90" s="131">
        <f t="shared" si="15"/>
        <v>46905</v>
      </c>
      <c r="E90" s="131">
        <f t="shared" si="20"/>
        <v>48761</v>
      </c>
      <c r="F90" s="132">
        <f>INDEX('Allowable PerChangeRateAdjDates'!$B$2:$B$13,MATCH(MONTH(E90),'Allowable PerChangeRateAdjDates'!$A$2:$A$13,0))</f>
        <v>7</v>
      </c>
      <c r="G90" s="131">
        <f t="shared" si="21"/>
        <v>48761</v>
      </c>
      <c r="H90" s="131">
        <f t="shared" si="16"/>
        <v>46736</v>
      </c>
      <c r="I90" s="131">
        <f t="shared" si="17"/>
        <v>46784</v>
      </c>
      <c r="J90" s="131">
        <f t="shared" si="18"/>
        <v>46827</v>
      </c>
      <c r="K90" s="131">
        <f t="shared" si="19"/>
        <v>46874</v>
      </c>
    </row>
    <row r="91" spans="1:11" x14ac:dyDescent="0.35">
      <c r="A91" s="131">
        <v>46905</v>
      </c>
      <c r="B91" s="131">
        <f>WORKDAY(EOMONTH(A91,0) +1, -1, Holidays!$B$2:$B$101)</f>
        <v>46934</v>
      </c>
      <c r="C91" s="131">
        <f t="shared" si="14"/>
        <v>46888</v>
      </c>
      <c r="D91" s="131">
        <f t="shared" si="15"/>
        <v>46935</v>
      </c>
      <c r="E91" s="131">
        <f t="shared" si="20"/>
        <v>48792</v>
      </c>
      <c r="F91" s="132">
        <f>INDEX('Allowable PerChangeRateAdjDates'!$B$2:$B$13,MATCH(MONTH(E91),'Allowable PerChangeRateAdjDates'!$A$2:$A$13,0))</f>
        <v>7</v>
      </c>
      <c r="G91" s="131">
        <f t="shared" si="21"/>
        <v>48761</v>
      </c>
      <c r="H91" s="131">
        <f t="shared" si="16"/>
        <v>46767</v>
      </c>
      <c r="I91" s="131">
        <f t="shared" si="17"/>
        <v>46813</v>
      </c>
      <c r="J91" s="131">
        <f t="shared" si="18"/>
        <v>46858</v>
      </c>
      <c r="K91" s="131">
        <f t="shared" si="19"/>
        <v>46905</v>
      </c>
    </row>
    <row r="92" spans="1:11" x14ac:dyDescent="0.35">
      <c r="A92" s="131">
        <v>46935</v>
      </c>
      <c r="B92" s="131">
        <f>WORKDAY(EOMONTH(A92,0) +1, -1, Holidays!$B$2:$B$101)</f>
        <v>46965</v>
      </c>
      <c r="C92" s="131">
        <f t="shared" si="14"/>
        <v>46919</v>
      </c>
      <c r="D92" s="131">
        <f t="shared" si="15"/>
        <v>46966</v>
      </c>
      <c r="E92" s="131">
        <f t="shared" si="20"/>
        <v>48823</v>
      </c>
      <c r="F92" s="132">
        <f>INDEX('Allowable PerChangeRateAdjDates'!$B$2:$B$13,MATCH(MONTH(E92),'Allowable PerChangeRateAdjDates'!$A$2:$A$13,0))</f>
        <v>10</v>
      </c>
      <c r="G92" s="131">
        <f t="shared" si="21"/>
        <v>48853</v>
      </c>
      <c r="H92" s="131">
        <f t="shared" si="16"/>
        <v>46798</v>
      </c>
      <c r="I92" s="131">
        <f t="shared" si="17"/>
        <v>46844</v>
      </c>
      <c r="J92" s="131">
        <f t="shared" si="18"/>
        <v>46888</v>
      </c>
      <c r="K92" s="131">
        <f t="shared" si="19"/>
        <v>46935</v>
      </c>
    </row>
    <row r="93" spans="1:11" x14ac:dyDescent="0.35">
      <c r="A93" s="131">
        <v>46966</v>
      </c>
      <c r="B93" s="131">
        <f>WORKDAY(EOMONTH(A93,0) +1, -1, Holidays!$B$2:$B$101)</f>
        <v>46996</v>
      </c>
      <c r="C93" s="131">
        <f t="shared" si="14"/>
        <v>46949</v>
      </c>
      <c r="D93" s="131">
        <f t="shared" si="15"/>
        <v>46997</v>
      </c>
      <c r="E93" s="131">
        <f t="shared" si="20"/>
        <v>48853</v>
      </c>
      <c r="F93" s="132">
        <f>INDEX('Allowable PerChangeRateAdjDates'!$B$2:$B$13,MATCH(MONTH(E93),'Allowable PerChangeRateAdjDates'!$A$2:$A$13,0))</f>
        <v>10</v>
      </c>
      <c r="G93" s="131">
        <f t="shared" si="21"/>
        <v>48853</v>
      </c>
      <c r="H93" s="131">
        <f t="shared" si="16"/>
        <v>46827</v>
      </c>
      <c r="I93" s="131">
        <f t="shared" si="17"/>
        <v>46874</v>
      </c>
      <c r="J93" s="131">
        <f t="shared" si="18"/>
        <v>46919</v>
      </c>
      <c r="K93" s="131">
        <f t="shared" si="19"/>
        <v>46966</v>
      </c>
    </row>
    <row r="94" spans="1:11" x14ac:dyDescent="0.35">
      <c r="A94" s="131">
        <v>46997</v>
      </c>
      <c r="B94" s="131">
        <f>WORKDAY(EOMONTH(A94,0) +1, -1, Holidays!$B$2:$B$101)</f>
        <v>47025</v>
      </c>
      <c r="C94" s="131">
        <f t="shared" si="14"/>
        <v>46980</v>
      </c>
      <c r="D94" s="131">
        <f t="shared" si="15"/>
        <v>47027</v>
      </c>
      <c r="E94" s="131">
        <f t="shared" si="20"/>
        <v>48884</v>
      </c>
      <c r="F94" s="132">
        <f>INDEX('Allowable PerChangeRateAdjDates'!$B$2:$B$13,MATCH(MONTH(E94),'Allowable PerChangeRateAdjDates'!$A$2:$A$13,0))</f>
        <v>10</v>
      </c>
      <c r="G94" s="131">
        <f t="shared" si="21"/>
        <v>48853</v>
      </c>
      <c r="H94" s="131">
        <f t="shared" si="16"/>
        <v>46858</v>
      </c>
      <c r="I94" s="131">
        <f t="shared" si="17"/>
        <v>46905</v>
      </c>
      <c r="J94" s="131">
        <f t="shared" si="18"/>
        <v>46949</v>
      </c>
      <c r="K94" s="131">
        <f t="shared" si="19"/>
        <v>46997</v>
      </c>
    </row>
    <row r="95" spans="1:11" x14ac:dyDescent="0.35">
      <c r="A95" s="131">
        <v>47027</v>
      </c>
      <c r="B95" s="131">
        <f>WORKDAY(EOMONTH(A95,0) +1, -1, Holidays!$B$2:$B$101)</f>
        <v>47057</v>
      </c>
      <c r="C95" s="131">
        <f t="shared" si="14"/>
        <v>47011</v>
      </c>
      <c r="D95" s="131">
        <f t="shared" si="15"/>
        <v>47058</v>
      </c>
      <c r="E95" s="131">
        <f t="shared" si="20"/>
        <v>48914</v>
      </c>
      <c r="F95" s="132">
        <f>INDEX('Allowable PerChangeRateAdjDates'!$B$2:$B$13,MATCH(MONTH(E95),'Allowable PerChangeRateAdjDates'!$A$2:$A$13,0))</f>
        <v>1</v>
      </c>
      <c r="G95" s="131">
        <f t="shared" si="21"/>
        <v>48580</v>
      </c>
      <c r="H95" s="131">
        <f t="shared" si="16"/>
        <v>46888</v>
      </c>
      <c r="I95" s="131">
        <f t="shared" si="17"/>
        <v>46935</v>
      </c>
      <c r="J95" s="131">
        <f t="shared" si="18"/>
        <v>46980</v>
      </c>
      <c r="K95" s="131">
        <f t="shared" si="19"/>
        <v>47027</v>
      </c>
    </row>
    <row r="96" spans="1:11" x14ac:dyDescent="0.35">
      <c r="A96" s="131">
        <v>47058</v>
      </c>
      <c r="B96" s="131">
        <f>WORKDAY(EOMONTH(A96,0) +1, -1, Holidays!$B$2:$B$101)</f>
        <v>47087</v>
      </c>
      <c r="C96" s="131">
        <f t="shared" si="14"/>
        <v>47041</v>
      </c>
      <c r="D96" s="131">
        <f t="shared" si="15"/>
        <v>47088</v>
      </c>
      <c r="E96" s="131">
        <f t="shared" si="20"/>
        <v>48945</v>
      </c>
      <c r="F96" s="132">
        <f>INDEX('Allowable PerChangeRateAdjDates'!$B$2:$B$13,MATCH(MONTH(E96),'Allowable PerChangeRateAdjDates'!$A$2:$A$13,0))</f>
        <v>1</v>
      </c>
      <c r="G96" s="131">
        <f t="shared" si="21"/>
        <v>48945</v>
      </c>
      <c r="H96" s="131">
        <f t="shared" si="16"/>
        <v>46919</v>
      </c>
      <c r="I96" s="131">
        <f t="shared" si="17"/>
        <v>46966</v>
      </c>
      <c r="J96" s="131">
        <f t="shared" si="18"/>
        <v>47011</v>
      </c>
      <c r="K96" s="131">
        <f t="shared" si="19"/>
        <v>47058</v>
      </c>
    </row>
    <row r="97" spans="1:11" x14ac:dyDescent="0.35">
      <c r="A97" s="131">
        <v>47088</v>
      </c>
      <c r="B97" s="131">
        <f>WORKDAY(EOMONTH(A97,0) +1, -1, Holidays!$B$2:$B$101)</f>
        <v>47116</v>
      </c>
      <c r="C97" s="131">
        <f t="shared" si="14"/>
        <v>47072</v>
      </c>
      <c r="D97" s="131">
        <f t="shared" si="15"/>
        <v>47119</v>
      </c>
      <c r="E97" s="131">
        <f t="shared" si="20"/>
        <v>48976</v>
      </c>
      <c r="F97" s="132">
        <f>INDEX('Allowable PerChangeRateAdjDates'!$B$2:$B$13,MATCH(MONTH(E97),'Allowable PerChangeRateAdjDates'!$A$2:$A$13,0))</f>
        <v>1</v>
      </c>
      <c r="G97" s="131">
        <f t="shared" si="21"/>
        <v>48945</v>
      </c>
      <c r="H97" s="131">
        <f t="shared" si="16"/>
        <v>46949</v>
      </c>
      <c r="I97" s="131">
        <f t="shared" si="17"/>
        <v>46997</v>
      </c>
      <c r="J97" s="131">
        <f t="shared" si="18"/>
        <v>47041</v>
      </c>
      <c r="K97" s="131">
        <f t="shared" si="19"/>
        <v>47088</v>
      </c>
    </row>
    <row r="98" spans="1:11" x14ac:dyDescent="0.35">
      <c r="A98" s="131">
        <v>47119</v>
      </c>
      <c r="B98" s="131">
        <f>WORKDAY(EOMONTH(A98,0) +1, -1, Holidays!$B$2:$B$101)</f>
        <v>47149</v>
      </c>
      <c r="C98" s="131">
        <f t="shared" ref="C98:C121" si="22">EDATE(A98,-1)+14</f>
        <v>47102</v>
      </c>
      <c r="D98" s="131">
        <f t="shared" ref="D98:D121" si="23">EDATE(C98,2)-14</f>
        <v>47150</v>
      </c>
      <c r="E98" s="131">
        <f t="shared" si="20"/>
        <v>49004</v>
      </c>
      <c r="F98" s="132">
        <f>INDEX('Allowable PerChangeRateAdjDates'!$B$2:$B$13,MATCH(MONTH(E98),'Allowable PerChangeRateAdjDates'!$A$2:$A$13,0))</f>
        <v>4</v>
      </c>
      <c r="G98" s="131">
        <f t="shared" si="21"/>
        <v>49035</v>
      </c>
      <c r="H98" s="131">
        <f t="shared" ref="H98:H121" si="24">EDATE(A98,-5) +14</f>
        <v>46980</v>
      </c>
      <c r="I98" s="131">
        <f t="shared" ref="I98:I121" si="25">EDATE(H98,2)-14</f>
        <v>47027</v>
      </c>
      <c r="J98" s="131">
        <f t="shared" ref="J98:J121" si="26">EDATE(A98, -2) + 14</f>
        <v>47072</v>
      </c>
      <c r="K98" s="131">
        <f t="shared" ref="K98:K121" si="27">EDATE(J98,2)-14</f>
        <v>47119</v>
      </c>
    </row>
    <row r="99" spans="1:11" x14ac:dyDescent="0.35">
      <c r="A99" s="131">
        <v>47150</v>
      </c>
      <c r="B99" s="131">
        <f>WORKDAY(EOMONTH(A99,0) +1, -1, Holidays!$B$2:$B$101)</f>
        <v>47177</v>
      </c>
      <c r="C99" s="131">
        <f t="shared" si="22"/>
        <v>47133</v>
      </c>
      <c r="D99" s="131">
        <f t="shared" si="23"/>
        <v>47178</v>
      </c>
      <c r="E99" s="131">
        <f t="shared" si="20"/>
        <v>49035</v>
      </c>
      <c r="F99" s="132">
        <f>INDEX('Allowable PerChangeRateAdjDates'!$B$2:$B$13,MATCH(MONTH(E99),'Allowable PerChangeRateAdjDates'!$A$2:$A$13,0))</f>
        <v>4</v>
      </c>
      <c r="G99" s="131">
        <f t="shared" si="21"/>
        <v>49035</v>
      </c>
      <c r="H99" s="131">
        <f t="shared" si="24"/>
        <v>47011</v>
      </c>
      <c r="I99" s="131">
        <f t="shared" si="25"/>
        <v>47058</v>
      </c>
      <c r="J99" s="131">
        <f t="shared" si="26"/>
        <v>47102</v>
      </c>
      <c r="K99" s="131">
        <f t="shared" si="27"/>
        <v>47150</v>
      </c>
    </row>
    <row r="100" spans="1:11" x14ac:dyDescent="0.35">
      <c r="A100" s="131">
        <v>47178</v>
      </c>
      <c r="B100" s="131">
        <f>WORKDAY(EOMONTH(A100,0) +1, -1, Holidays!$B$2:$B$101)</f>
        <v>47207</v>
      </c>
      <c r="C100" s="131">
        <f t="shared" si="22"/>
        <v>47164</v>
      </c>
      <c r="D100" s="131">
        <f t="shared" si="23"/>
        <v>47209</v>
      </c>
      <c r="E100" s="131">
        <f t="shared" si="20"/>
        <v>49065</v>
      </c>
      <c r="F100" s="132">
        <f>INDEX('Allowable PerChangeRateAdjDates'!$B$2:$B$13,MATCH(MONTH(E100),'Allowable PerChangeRateAdjDates'!$A$2:$A$13,0))</f>
        <v>4</v>
      </c>
      <c r="G100" s="131">
        <f t="shared" si="21"/>
        <v>49035</v>
      </c>
      <c r="H100" s="131">
        <f t="shared" si="24"/>
        <v>47041</v>
      </c>
      <c r="I100" s="131">
        <f t="shared" si="25"/>
        <v>47088</v>
      </c>
      <c r="J100" s="131">
        <f t="shared" si="26"/>
        <v>47133</v>
      </c>
      <c r="K100" s="131">
        <f t="shared" si="27"/>
        <v>47178</v>
      </c>
    </row>
    <row r="101" spans="1:11" x14ac:dyDescent="0.35">
      <c r="A101" s="131">
        <v>47209</v>
      </c>
      <c r="B101" s="131">
        <f>WORKDAY(EOMONTH(A101,0) +1, -1, Holidays!$B$2:$B$101)</f>
        <v>47238</v>
      </c>
      <c r="C101" s="131">
        <f t="shared" si="22"/>
        <v>47192</v>
      </c>
      <c r="D101" s="131">
        <f t="shared" si="23"/>
        <v>47239</v>
      </c>
      <c r="E101" s="131">
        <f t="shared" si="20"/>
        <v>49096</v>
      </c>
      <c r="F101" s="132">
        <f>INDEX('Allowable PerChangeRateAdjDates'!$B$2:$B$13,MATCH(MONTH(E101),'Allowable PerChangeRateAdjDates'!$A$2:$A$13,0))</f>
        <v>7</v>
      </c>
      <c r="G101" s="131">
        <f t="shared" si="21"/>
        <v>49126</v>
      </c>
      <c r="H101" s="131">
        <f t="shared" si="24"/>
        <v>47072</v>
      </c>
      <c r="I101" s="131">
        <f t="shared" si="25"/>
        <v>47119</v>
      </c>
      <c r="J101" s="131">
        <f t="shared" si="26"/>
        <v>47164</v>
      </c>
      <c r="K101" s="131">
        <f t="shared" si="27"/>
        <v>47209</v>
      </c>
    </row>
    <row r="102" spans="1:11" x14ac:dyDescent="0.35">
      <c r="A102" s="131">
        <v>47239</v>
      </c>
      <c r="B102" s="131">
        <f>WORKDAY(EOMONTH(A102,0) +1, -1, Holidays!$B$2:$B$101)</f>
        <v>47269</v>
      </c>
      <c r="C102" s="131">
        <f t="shared" si="22"/>
        <v>47223</v>
      </c>
      <c r="D102" s="131">
        <f t="shared" si="23"/>
        <v>47270</v>
      </c>
      <c r="E102" s="131">
        <f t="shared" si="20"/>
        <v>49126</v>
      </c>
      <c r="F102" s="132">
        <f>INDEX('Allowable PerChangeRateAdjDates'!$B$2:$B$13,MATCH(MONTH(E102),'Allowable PerChangeRateAdjDates'!$A$2:$A$13,0))</f>
        <v>7</v>
      </c>
      <c r="G102" s="131">
        <f t="shared" si="21"/>
        <v>49126</v>
      </c>
      <c r="H102" s="131">
        <f t="shared" si="24"/>
        <v>47102</v>
      </c>
      <c r="I102" s="131">
        <f t="shared" si="25"/>
        <v>47150</v>
      </c>
      <c r="J102" s="131">
        <f t="shared" si="26"/>
        <v>47192</v>
      </c>
      <c r="K102" s="131">
        <f t="shared" si="27"/>
        <v>47239</v>
      </c>
    </row>
    <row r="103" spans="1:11" x14ac:dyDescent="0.35">
      <c r="A103" s="131">
        <v>47270</v>
      </c>
      <c r="B103" s="131">
        <f>WORKDAY(EOMONTH(A103,0) +1, -1, Holidays!$B$2:$B$101)</f>
        <v>47298</v>
      </c>
      <c r="C103" s="131">
        <f t="shared" si="22"/>
        <v>47253</v>
      </c>
      <c r="D103" s="131">
        <f t="shared" si="23"/>
        <v>47300</v>
      </c>
      <c r="E103" s="131">
        <f t="shared" si="20"/>
        <v>49157</v>
      </c>
      <c r="F103" s="132">
        <f>INDEX('Allowable PerChangeRateAdjDates'!$B$2:$B$13,MATCH(MONTH(E103),'Allowable PerChangeRateAdjDates'!$A$2:$A$13,0))</f>
        <v>7</v>
      </c>
      <c r="G103" s="131">
        <f t="shared" si="21"/>
        <v>49126</v>
      </c>
      <c r="H103" s="131">
        <f t="shared" si="24"/>
        <v>47133</v>
      </c>
      <c r="I103" s="131">
        <f t="shared" si="25"/>
        <v>47178</v>
      </c>
      <c r="J103" s="131">
        <f t="shared" si="26"/>
        <v>47223</v>
      </c>
      <c r="K103" s="131">
        <f t="shared" si="27"/>
        <v>47270</v>
      </c>
    </row>
    <row r="104" spans="1:11" x14ac:dyDescent="0.35">
      <c r="A104" s="131">
        <v>47300</v>
      </c>
      <c r="B104" s="131">
        <f>WORKDAY(EOMONTH(A104,0) +1, -1, Holidays!$B$2:$B$101)</f>
        <v>47330</v>
      </c>
      <c r="C104" s="131">
        <f t="shared" si="22"/>
        <v>47284</v>
      </c>
      <c r="D104" s="131">
        <f t="shared" si="23"/>
        <v>47331</v>
      </c>
      <c r="E104" s="131">
        <f t="shared" si="20"/>
        <v>49188</v>
      </c>
      <c r="F104" s="132">
        <f>INDEX('Allowable PerChangeRateAdjDates'!$B$2:$B$13,MATCH(MONTH(E104),'Allowable PerChangeRateAdjDates'!$A$2:$A$13,0))</f>
        <v>10</v>
      </c>
      <c r="G104" s="131">
        <f t="shared" si="21"/>
        <v>49218</v>
      </c>
      <c r="H104" s="131">
        <f t="shared" si="24"/>
        <v>47164</v>
      </c>
      <c r="I104" s="131">
        <f t="shared" si="25"/>
        <v>47209</v>
      </c>
      <c r="J104" s="131">
        <f t="shared" si="26"/>
        <v>47253</v>
      </c>
      <c r="K104" s="131">
        <f t="shared" si="27"/>
        <v>47300</v>
      </c>
    </row>
    <row r="105" spans="1:11" x14ac:dyDescent="0.35">
      <c r="A105" s="131">
        <v>47331</v>
      </c>
      <c r="B105" s="131">
        <f>WORKDAY(EOMONTH(A105,0) +1, -1, Holidays!$B$2:$B$101)</f>
        <v>47361</v>
      </c>
      <c r="C105" s="131">
        <f t="shared" si="22"/>
        <v>47314</v>
      </c>
      <c r="D105" s="131">
        <f t="shared" si="23"/>
        <v>47362</v>
      </c>
      <c r="E105" s="131">
        <f t="shared" si="20"/>
        <v>49218</v>
      </c>
      <c r="F105" s="132">
        <f>INDEX('Allowable PerChangeRateAdjDates'!$B$2:$B$13,MATCH(MONTH(E105),'Allowable PerChangeRateAdjDates'!$A$2:$A$13,0))</f>
        <v>10</v>
      </c>
      <c r="G105" s="131">
        <f t="shared" si="21"/>
        <v>49218</v>
      </c>
      <c r="H105" s="131">
        <f t="shared" si="24"/>
        <v>47192</v>
      </c>
      <c r="I105" s="131">
        <f t="shared" si="25"/>
        <v>47239</v>
      </c>
      <c r="J105" s="131">
        <f t="shared" si="26"/>
        <v>47284</v>
      </c>
      <c r="K105" s="131">
        <f t="shared" si="27"/>
        <v>47331</v>
      </c>
    </row>
    <row r="106" spans="1:11" x14ac:dyDescent="0.35">
      <c r="A106" s="131">
        <v>47362</v>
      </c>
      <c r="B106" s="131">
        <f>WORKDAY(EOMONTH(A106,0) +1, -1, Holidays!$B$2:$B$101)</f>
        <v>47389</v>
      </c>
      <c r="C106" s="131">
        <f t="shared" si="22"/>
        <v>47345</v>
      </c>
      <c r="D106" s="131">
        <f t="shared" si="23"/>
        <v>47392</v>
      </c>
      <c r="E106" s="131">
        <f t="shared" si="20"/>
        <v>49249</v>
      </c>
      <c r="F106" s="132">
        <f>INDEX('Allowable PerChangeRateAdjDates'!$B$2:$B$13,MATCH(MONTH(E106),'Allowable PerChangeRateAdjDates'!$A$2:$A$13,0))</f>
        <v>10</v>
      </c>
      <c r="G106" s="131">
        <f t="shared" si="21"/>
        <v>49218</v>
      </c>
      <c r="H106" s="131">
        <f t="shared" si="24"/>
        <v>47223</v>
      </c>
      <c r="I106" s="131">
        <f t="shared" si="25"/>
        <v>47270</v>
      </c>
      <c r="J106" s="131">
        <f t="shared" si="26"/>
        <v>47314</v>
      </c>
      <c r="K106" s="131">
        <f t="shared" si="27"/>
        <v>47362</v>
      </c>
    </row>
    <row r="107" spans="1:11" x14ac:dyDescent="0.35">
      <c r="A107" s="131">
        <v>47392</v>
      </c>
      <c r="B107" s="131">
        <f>WORKDAY(EOMONTH(A107,0) +1, -1, Holidays!$B$2:$B$101)</f>
        <v>47422</v>
      </c>
      <c r="C107" s="131">
        <f t="shared" si="22"/>
        <v>47376</v>
      </c>
      <c r="D107" s="131">
        <f t="shared" si="23"/>
        <v>47423</v>
      </c>
      <c r="E107" s="131">
        <f t="shared" si="20"/>
        <v>49279</v>
      </c>
      <c r="F107" s="132">
        <f>INDEX('Allowable PerChangeRateAdjDates'!$B$2:$B$13,MATCH(MONTH(E107),'Allowable PerChangeRateAdjDates'!$A$2:$A$13,0))</f>
        <v>1</v>
      </c>
      <c r="G107" s="131">
        <f t="shared" si="21"/>
        <v>48945</v>
      </c>
      <c r="H107" s="131">
        <f t="shared" si="24"/>
        <v>47253</v>
      </c>
      <c r="I107" s="131">
        <f t="shared" si="25"/>
        <v>47300</v>
      </c>
      <c r="J107" s="131">
        <f t="shared" si="26"/>
        <v>47345</v>
      </c>
      <c r="K107" s="131">
        <f t="shared" si="27"/>
        <v>47392</v>
      </c>
    </row>
    <row r="108" spans="1:11" x14ac:dyDescent="0.35">
      <c r="A108" s="131">
        <v>47423</v>
      </c>
      <c r="B108" s="131">
        <f>WORKDAY(EOMONTH(A108,0) +1, -1, Holidays!$B$2:$B$101)</f>
        <v>47452</v>
      </c>
      <c r="C108" s="131">
        <f t="shared" si="22"/>
        <v>47406</v>
      </c>
      <c r="D108" s="131">
        <f t="shared" si="23"/>
        <v>47453</v>
      </c>
      <c r="E108" s="131">
        <f t="shared" si="20"/>
        <v>49310</v>
      </c>
      <c r="F108" s="132">
        <f>INDEX('Allowable PerChangeRateAdjDates'!$B$2:$B$13,MATCH(MONTH(E108),'Allowable PerChangeRateAdjDates'!$A$2:$A$13,0))</f>
        <v>1</v>
      </c>
      <c r="G108" s="131">
        <f t="shared" si="21"/>
        <v>49310</v>
      </c>
      <c r="H108" s="131">
        <f t="shared" si="24"/>
        <v>47284</v>
      </c>
      <c r="I108" s="131">
        <f t="shared" si="25"/>
        <v>47331</v>
      </c>
      <c r="J108" s="131">
        <f t="shared" si="26"/>
        <v>47376</v>
      </c>
      <c r="K108" s="131">
        <f t="shared" si="27"/>
        <v>47423</v>
      </c>
    </row>
    <row r="109" spans="1:11" x14ac:dyDescent="0.35">
      <c r="A109" s="131">
        <v>47453</v>
      </c>
      <c r="B109" s="131">
        <f>WORKDAY(EOMONTH(A109,0) +1, -1, Holidays!$B$2:$B$101)</f>
        <v>47483</v>
      </c>
      <c r="C109" s="131">
        <f t="shared" si="22"/>
        <v>47437</v>
      </c>
      <c r="D109" s="131">
        <f t="shared" si="23"/>
        <v>47484</v>
      </c>
      <c r="E109" s="131">
        <f t="shared" si="20"/>
        <v>49341</v>
      </c>
      <c r="F109" s="132">
        <f>INDEX('Allowable PerChangeRateAdjDates'!$B$2:$B$13,MATCH(MONTH(E109),'Allowable PerChangeRateAdjDates'!$A$2:$A$13,0))</f>
        <v>1</v>
      </c>
      <c r="G109" s="131">
        <f t="shared" si="21"/>
        <v>49310</v>
      </c>
      <c r="H109" s="131">
        <f t="shared" si="24"/>
        <v>47314</v>
      </c>
      <c r="I109" s="131">
        <f t="shared" si="25"/>
        <v>47362</v>
      </c>
      <c r="J109" s="131">
        <f t="shared" si="26"/>
        <v>47406</v>
      </c>
      <c r="K109" s="131">
        <f t="shared" si="27"/>
        <v>47453</v>
      </c>
    </row>
    <row r="110" spans="1:11" x14ac:dyDescent="0.35">
      <c r="A110" s="131">
        <v>47484</v>
      </c>
      <c r="B110" s="131">
        <f>WORKDAY(EOMONTH(A110,0) +1, -1, Holidays!$B$2:$B$101)</f>
        <v>47514</v>
      </c>
      <c r="C110" s="131">
        <f t="shared" si="22"/>
        <v>47467</v>
      </c>
      <c r="D110" s="131">
        <f t="shared" si="23"/>
        <v>47515</v>
      </c>
      <c r="E110" s="131">
        <f t="shared" si="20"/>
        <v>49369</v>
      </c>
      <c r="F110" s="132">
        <f>INDEX('Allowable PerChangeRateAdjDates'!$B$2:$B$13,MATCH(MONTH(E110),'Allowable PerChangeRateAdjDates'!$A$2:$A$13,0))</f>
        <v>4</v>
      </c>
      <c r="G110" s="131">
        <f t="shared" si="21"/>
        <v>49400</v>
      </c>
      <c r="H110" s="131">
        <f t="shared" si="24"/>
        <v>47345</v>
      </c>
      <c r="I110" s="131">
        <f t="shared" si="25"/>
        <v>47392</v>
      </c>
      <c r="J110" s="131">
        <f t="shared" si="26"/>
        <v>47437</v>
      </c>
      <c r="K110" s="131">
        <f t="shared" si="27"/>
        <v>47484</v>
      </c>
    </row>
    <row r="111" spans="1:11" x14ac:dyDescent="0.35">
      <c r="A111" s="131">
        <v>47515</v>
      </c>
      <c r="B111" s="131">
        <f>WORKDAY(EOMONTH(A111,0) +1, -1, Holidays!$B$2:$B$101)</f>
        <v>47542</v>
      </c>
      <c r="C111" s="131">
        <f t="shared" si="22"/>
        <v>47498</v>
      </c>
      <c r="D111" s="131">
        <f t="shared" si="23"/>
        <v>47543</v>
      </c>
      <c r="E111" s="131">
        <f t="shared" si="20"/>
        <v>49400</v>
      </c>
      <c r="F111" s="132">
        <f>INDEX('Allowable PerChangeRateAdjDates'!$B$2:$B$13,MATCH(MONTH(E111),'Allowable PerChangeRateAdjDates'!$A$2:$A$13,0))</f>
        <v>4</v>
      </c>
      <c r="G111" s="131">
        <f t="shared" si="21"/>
        <v>49400</v>
      </c>
      <c r="H111" s="131">
        <f t="shared" si="24"/>
        <v>47376</v>
      </c>
      <c r="I111" s="131">
        <f t="shared" si="25"/>
        <v>47423</v>
      </c>
      <c r="J111" s="131">
        <f t="shared" si="26"/>
        <v>47467</v>
      </c>
      <c r="K111" s="131">
        <f t="shared" si="27"/>
        <v>47515</v>
      </c>
    </row>
    <row r="112" spans="1:11" x14ac:dyDescent="0.35">
      <c r="A112" s="131">
        <v>47543</v>
      </c>
      <c r="B112" s="131">
        <f>WORKDAY(EOMONTH(A112,0) +1, -1, Holidays!$B$2:$B$101)</f>
        <v>47571</v>
      </c>
      <c r="C112" s="131">
        <f t="shared" si="22"/>
        <v>47529</v>
      </c>
      <c r="D112" s="131">
        <f t="shared" si="23"/>
        <v>47574</v>
      </c>
      <c r="E112" s="131">
        <f t="shared" si="20"/>
        <v>49430</v>
      </c>
      <c r="F112" s="132">
        <f>INDEX('Allowable PerChangeRateAdjDates'!$B$2:$B$13,MATCH(MONTH(E112),'Allowable PerChangeRateAdjDates'!$A$2:$A$13,0))</f>
        <v>4</v>
      </c>
      <c r="G112" s="131">
        <f t="shared" si="21"/>
        <v>49400</v>
      </c>
      <c r="H112" s="131">
        <f t="shared" si="24"/>
        <v>47406</v>
      </c>
      <c r="I112" s="131">
        <f t="shared" si="25"/>
        <v>47453</v>
      </c>
      <c r="J112" s="131">
        <f t="shared" si="26"/>
        <v>47498</v>
      </c>
      <c r="K112" s="131">
        <f t="shared" si="27"/>
        <v>47543</v>
      </c>
    </row>
    <row r="113" spans="1:11" x14ac:dyDescent="0.35">
      <c r="A113" s="131">
        <v>47574</v>
      </c>
      <c r="B113" s="131">
        <f>WORKDAY(EOMONTH(A113,0) +1, -1, Holidays!$B$2:$B$101)</f>
        <v>47603</v>
      </c>
      <c r="C113" s="131">
        <f t="shared" si="22"/>
        <v>47557</v>
      </c>
      <c r="D113" s="131">
        <f t="shared" si="23"/>
        <v>47604</v>
      </c>
      <c r="E113" s="131">
        <f t="shared" si="20"/>
        <v>49461</v>
      </c>
      <c r="F113" s="132">
        <f>INDEX('Allowable PerChangeRateAdjDates'!$B$2:$B$13,MATCH(MONTH(E113),'Allowable PerChangeRateAdjDates'!$A$2:$A$13,0))</f>
        <v>7</v>
      </c>
      <c r="G113" s="131">
        <f t="shared" si="21"/>
        <v>49491</v>
      </c>
      <c r="H113" s="131">
        <f t="shared" si="24"/>
        <v>47437</v>
      </c>
      <c r="I113" s="131">
        <f t="shared" si="25"/>
        <v>47484</v>
      </c>
      <c r="J113" s="131">
        <f t="shared" si="26"/>
        <v>47529</v>
      </c>
      <c r="K113" s="131">
        <f t="shared" si="27"/>
        <v>47574</v>
      </c>
    </row>
    <row r="114" spans="1:11" x14ac:dyDescent="0.35">
      <c r="A114" s="131">
        <v>47604</v>
      </c>
      <c r="B114" s="131">
        <f>WORKDAY(EOMONTH(A114,0) +1, -1, Holidays!$B$2:$B$101)</f>
        <v>47634</v>
      </c>
      <c r="C114" s="131">
        <f t="shared" si="22"/>
        <v>47588</v>
      </c>
      <c r="D114" s="131">
        <f t="shared" si="23"/>
        <v>47635</v>
      </c>
      <c r="E114" s="131">
        <f t="shared" si="20"/>
        <v>49491</v>
      </c>
      <c r="F114" s="132">
        <f>INDEX('Allowable PerChangeRateAdjDates'!$B$2:$B$13,MATCH(MONTH(E114),'Allowable PerChangeRateAdjDates'!$A$2:$A$13,0))</f>
        <v>7</v>
      </c>
      <c r="G114" s="131">
        <f t="shared" si="21"/>
        <v>49491</v>
      </c>
      <c r="H114" s="131">
        <f t="shared" si="24"/>
        <v>47467</v>
      </c>
      <c r="I114" s="131">
        <f t="shared" si="25"/>
        <v>47515</v>
      </c>
      <c r="J114" s="131">
        <f t="shared" si="26"/>
        <v>47557</v>
      </c>
      <c r="K114" s="131">
        <f t="shared" si="27"/>
        <v>47604</v>
      </c>
    </row>
    <row r="115" spans="1:11" x14ac:dyDescent="0.35">
      <c r="A115" s="131">
        <v>47635</v>
      </c>
      <c r="B115" s="131">
        <f>WORKDAY(EOMONTH(A115,0) +1, -1, Holidays!$B$2:$B$101)</f>
        <v>47662</v>
      </c>
      <c r="C115" s="131">
        <f t="shared" si="22"/>
        <v>47618</v>
      </c>
      <c r="D115" s="131">
        <f t="shared" si="23"/>
        <v>47665</v>
      </c>
      <c r="E115" s="131">
        <f t="shared" si="20"/>
        <v>49522</v>
      </c>
      <c r="F115" s="132">
        <f>INDEX('Allowable PerChangeRateAdjDates'!$B$2:$B$13,MATCH(MONTH(E115),'Allowable PerChangeRateAdjDates'!$A$2:$A$13,0))</f>
        <v>7</v>
      </c>
      <c r="G115" s="131">
        <f t="shared" si="21"/>
        <v>49491</v>
      </c>
      <c r="H115" s="131">
        <f t="shared" si="24"/>
        <v>47498</v>
      </c>
      <c r="I115" s="131">
        <f t="shared" si="25"/>
        <v>47543</v>
      </c>
      <c r="J115" s="131">
        <f t="shared" si="26"/>
        <v>47588</v>
      </c>
      <c r="K115" s="131">
        <f t="shared" si="27"/>
        <v>47635</v>
      </c>
    </row>
    <row r="116" spans="1:11" x14ac:dyDescent="0.35">
      <c r="A116" s="131">
        <v>47665</v>
      </c>
      <c r="B116" s="131">
        <f>WORKDAY(EOMONTH(A116,0) +1, -1, Holidays!$B$2:$B$101)</f>
        <v>47695</v>
      </c>
      <c r="C116" s="131">
        <f t="shared" si="22"/>
        <v>47649</v>
      </c>
      <c r="D116" s="131">
        <f t="shared" si="23"/>
        <v>47696</v>
      </c>
      <c r="E116" s="131">
        <f t="shared" si="20"/>
        <v>49553</v>
      </c>
      <c r="F116" s="132">
        <f>INDEX('Allowable PerChangeRateAdjDates'!$B$2:$B$13,MATCH(MONTH(E116),'Allowable PerChangeRateAdjDates'!$A$2:$A$13,0))</f>
        <v>10</v>
      </c>
      <c r="G116" s="131">
        <f t="shared" si="21"/>
        <v>49583</v>
      </c>
      <c r="H116" s="131">
        <f t="shared" si="24"/>
        <v>47529</v>
      </c>
      <c r="I116" s="131">
        <f t="shared" si="25"/>
        <v>47574</v>
      </c>
      <c r="J116" s="131">
        <f t="shared" si="26"/>
        <v>47618</v>
      </c>
      <c r="K116" s="131">
        <f t="shared" si="27"/>
        <v>47665</v>
      </c>
    </row>
    <row r="117" spans="1:11" x14ac:dyDescent="0.35">
      <c r="A117" s="131">
        <v>47696</v>
      </c>
      <c r="B117" s="131">
        <f>WORKDAY(EOMONTH(A117,0) +1, -1, Holidays!$B$2:$B$101)</f>
        <v>47725</v>
      </c>
      <c r="C117" s="131">
        <f t="shared" si="22"/>
        <v>47679</v>
      </c>
      <c r="D117" s="131">
        <f t="shared" si="23"/>
        <v>47727</v>
      </c>
      <c r="E117" s="131">
        <f t="shared" si="20"/>
        <v>49583</v>
      </c>
      <c r="F117" s="132">
        <f>INDEX('Allowable PerChangeRateAdjDates'!$B$2:$B$13,MATCH(MONTH(E117),'Allowable PerChangeRateAdjDates'!$A$2:$A$13,0))</f>
        <v>10</v>
      </c>
      <c r="G117" s="131">
        <f t="shared" si="21"/>
        <v>49583</v>
      </c>
      <c r="H117" s="131">
        <f t="shared" si="24"/>
        <v>47557</v>
      </c>
      <c r="I117" s="131">
        <f t="shared" si="25"/>
        <v>47604</v>
      </c>
      <c r="J117" s="131">
        <f t="shared" si="26"/>
        <v>47649</v>
      </c>
      <c r="K117" s="131">
        <f t="shared" si="27"/>
        <v>47696</v>
      </c>
    </row>
    <row r="118" spans="1:11" x14ac:dyDescent="0.35">
      <c r="A118" s="131">
        <v>47727</v>
      </c>
      <c r="B118" s="131">
        <f>WORKDAY(EOMONTH(A118,0) +1, -1, Holidays!$B$2:$B$101)</f>
        <v>47756</v>
      </c>
      <c r="C118" s="131">
        <f t="shared" si="22"/>
        <v>47710</v>
      </c>
      <c r="D118" s="131">
        <f t="shared" si="23"/>
        <v>47757</v>
      </c>
      <c r="E118" s="131">
        <f t="shared" si="20"/>
        <v>49614</v>
      </c>
      <c r="F118" s="132">
        <f>INDEX('Allowable PerChangeRateAdjDates'!$B$2:$B$13,MATCH(MONTH(E118),'Allowable PerChangeRateAdjDates'!$A$2:$A$13,0))</f>
        <v>10</v>
      </c>
      <c r="G118" s="131">
        <f t="shared" si="21"/>
        <v>49583</v>
      </c>
      <c r="H118" s="131">
        <f t="shared" si="24"/>
        <v>47588</v>
      </c>
      <c r="I118" s="131">
        <f t="shared" si="25"/>
        <v>47635</v>
      </c>
      <c r="J118" s="131">
        <f t="shared" si="26"/>
        <v>47679</v>
      </c>
      <c r="K118" s="131">
        <f t="shared" si="27"/>
        <v>47727</v>
      </c>
    </row>
    <row r="119" spans="1:11" x14ac:dyDescent="0.35">
      <c r="A119" s="131">
        <v>47757</v>
      </c>
      <c r="B119" s="131">
        <f>WORKDAY(EOMONTH(A119,0) +1, -1, Holidays!$B$2:$B$101)</f>
        <v>47787</v>
      </c>
      <c r="C119" s="131">
        <f t="shared" si="22"/>
        <v>47741</v>
      </c>
      <c r="D119" s="131">
        <f t="shared" si="23"/>
        <v>47788</v>
      </c>
      <c r="E119" s="131">
        <f t="shared" si="20"/>
        <v>49644</v>
      </c>
      <c r="F119" s="132">
        <f>INDEX('Allowable PerChangeRateAdjDates'!$B$2:$B$13,MATCH(MONTH(E119),'Allowable PerChangeRateAdjDates'!$A$2:$A$13,0))</f>
        <v>1</v>
      </c>
      <c r="G119" s="131">
        <f t="shared" si="21"/>
        <v>49310</v>
      </c>
      <c r="H119" s="131">
        <f t="shared" si="24"/>
        <v>47618</v>
      </c>
      <c r="I119" s="131">
        <f t="shared" si="25"/>
        <v>47665</v>
      </c>
      <c r="J119" s="131">
        <f t="shared" si="26"/>
        <v>47710</v>
      </c>
      <c r="K119" s="131">
        <f t="shared" si="27"/>
        <v>47757</v>
      </c>
    </row>
    <row r="120" spans="1:11" x14ac:dyDescent="0.35">
      <c r="A120" s="131">
        <v>47788</v>
      </c>
      <c r="B120" s="131">
        <f>WORKDAY(EOMONTH(A120,0) +1, -1, Holidays!$B$2:$B$101)</f>
        <v>47816</v>
      </c>
      <c r="C120" s="131">
        <f t="shared" si="22"/>
        <v>47771</v>
      </c>
      <c r="D120" s="131">
        <f t="shared" si="23"/>
        <v>47818</v>
      </c>
      <c r="E120" s="131">
        <f t="shared" si="20"/>
        <v>49675</v>
      </c>
      <c r="F120" s="132">
        <f>INDEX('Allowable PerChangeRateAdjDates'!$B$2:$B$13,MATCH(MONTH(E120),'Allowable PerChangeRateAdjDates'!$A$2:$A$13,0))</f>
        <v>1</v>
      </c>
      <c r="G120" s="131">
        <f t="shared" si="21"/>
        <v>49675</v>
      </c>
      <c r="H120" s="131">
        <f t="shared" si="24"/>
        <v>47649</v>
      </c>
      <c r="I120" s="131">
        <f t="shared" si="25"/>
        <v>47696</v>
      </c>
      <c r="J120" s="131">
        <f t="shared" si="26"/>
        <v>47741</v>
      </c>
      <c r="K120" s="131">
        <f t="shared" si="27"/>
        <v>47788</v>
      </c>
    </row>
    <row r="121" spans="1:11" x14ac:dyDescent="0.35">
      <c r="A121" s="131">
        <v>47818</v>
      </c>
      <c r="B121" s="131">
        <f>WORKDAY(EOMONTH(A121,0) +1, -1, Holidays!$B$2:$B$101)</f>
        <v>47848</v>
      </c>
      <c r="C121" s="131">
        <f t="shared" si="22"/>
        <v>47802</v>
      </c>
      <c r="D121" s="131">
        <f t="shared" si="23"/>
        <v>47849</v>
      </c>
      <c r="E121" s="131">
        <f t="shared" si="20"/>
        <v>49706</v>
      </c>
      <c r="F121" s="132">
        <f>INDEX('Allowable PerChangeRateAdjDates'!$B$2:$B$13,MATCH(MONTH(E121),'Allowable PerChangeRateAdjDates'!$A$2:$A$13,0))</f>
        <v>1</v>
      </c>
      <c r="G121" s="131">
        <f t="shared" si="21"/>
        <v>49675</v>
      </c>
      <c r="H121" s="131">
        <f t="shared" si="24"/>
        <v>47679</v>
      </c>
      <c r="I121" s="131">
        <f t="shared" si="25"/>
        <v>47727</v>
      </c>
      <c r="J121" s="131">
        <f t="shared" si="26"/>
        <v>47771</v>
      </c>
      <c r="K121" s="131">
        <f t="shared" si="27"/>
        <v>47818</v>
      </c>
    </row>
  </sheetData>
  <phoneticPr fontId="3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432D7-D313-4537-AB40-FFE2128690FB}">
  <dimension ref="A1:D101"/>
  <sheetViews>
    <sheetView workbookViewId="0">
      <selection sqref="A1:B1"/>
    </sheetView>
  </sheetViews>
  <sheetFormatPr defaultRowHeight="14.5" x14ac:dyDescent="0.35"/>
  <cols>
    <col min="1" max="10" width="10.81640625" bestFit="1" customWidth="1"/>
  </cols>
  <sheetData>
    <row r="1" spans="1:2" x14ac:dyDescent="0.35">
      <c r="A1" t="s">
        <v>578</v>
      </c>
      <c r="B1" t="s">
        <v>579</v>
      </c>
    </row>
    <row r="2" spans="1:2" x14ac:dyDescent="0.35">
      <c r="A2">
        <v>2021</v>
      </c>
      <c r="B2" s="133">
        <f>DATE(A2,1,1)</f>
        <v>44197</v>
      </c>
    </row>
    <row r="3" spans="1:2" x14ac:dyDescent="0.35">
      <c r="A3">
        <v>2021</v>
      </c>
      <c r="B3" s="133">
        <f>DATE(A2,1,1)+14+CHOOSE(WEEKDAY(DATE(A2,1,1)),1,0,6,5,4,3,2)</f>
        <v>44214</v>
      </c>
    </row>
    <row r="4" spans="1:2" x14ac:dyDescent="0.35">
      <c r="A4">
        <v>2021</v>
      </c>
      <c r="B4" s="133">
        <f>DATE(A2,2,1)+14+CHOOSE(WEEKDAY(DATE(A2,2,1)),1,0,6,5,4,3,2)</f>
        <v>44242</v>
      </c>
    </row>
    <row r="5" spans="1:2" x14ac:dyDescent="0.35">
      <c r="A5">
        <v>2021</v>
      </c>
      <c r="B5" s="133">
        <f>DATE(A2,5,31)-CHOOSE(WEEKDAY(DATE(A2,5,31)),6,0,1,2,3,4,5)</f>
        <v>44347</v>
      </c>
    </row>
    <row r="6" spans="1:2" x14ac:dyDescent="0.35">
      <c r="A6">
        <v>2021</v>
      </c>
      <c r="B6" s="133">
        <f>DATE(A2,7,4)</f>
        <v>44381</v>
      </c>
    </row>
    <row r="7" spans="1:2" x14ac:dyDescent="0.35">
      <c r="A7">
        <v>2021</v>
      </c>
      <c r="B7" s="133">
        <f>DATE(A2,9,1)+CHOOSE(WEEKDAY(DATE(A2,9,1)),1,0,6,5,4,3,2)</f>
        <v>44445</v>
      </c>
    </row>
    <row r="8" spans="1:2" x14ac:dyDescent="0.35">
      <c r="A8">
        <v>2021</v>
      </c>
      <c r="B8" s="133">
        <f>DATE(A2,10,1)+7+CHOOSE(WEEKDAY(DATE(A2,10,1)),1,0,6,5,4,3,2)</f>
        <v>44480</v>
      </c>
    </row>
    <row r="9" spans="1:2" x14ac:dyDescent="0.35">
      <c r="A9">
        <v>2021</v>
      </c>
      <c r="B9" s="133">
        <f>DATE(A2,11,11)</f>
        <v>44511</v>
      </c>
    </row>
    <row r="10" spans="1:2" x14ac:dyDescent="0.35">
      <c r="A10">
        <v>2021</v>
      </c>
      <c r="B10" s="133">
        <f>DATE(A2,11,1)+21+CHOOSE(WEEKDAY(DATE(A2,11,1)),4,3,2,1,0,6,5)</f>
        <v>44525</v>
      </c>
    </row>
    <row r="11" spans="1:2" x14ac:dyDescent="0.35">
      <c r="A11">
        <v>2021</v>
      </c>
      <c r="B11" s="133">
        <f>DATE(A2,12,25)</f>
        <v>44555</v>
      </c>
    </row>
    <row r="12" spans="1:2" x14ac:dyDescent="0.35">
      <c r="A12">
        <v>2022</v>
      </c>
      <c r="B12" s="133">
        <f>DATE(A12,1,1)</f>
        <v>44562</v>
      </c>
    </row>
    <row r="13" spans="1:2" x14ac:dyDescent="0.35">
      <c r="A13" s="132">
        <v>2022</v>
      </c>
      <c r="B13" s="133">
        <f>DATE(A12,1,1)+14+CHOOSE(WEEKDAY(DATE(A12,1,1)),1,0,6,5,4,3,2)</f>
        <v>44578</v>
      </c>
    </row>
    <row r="14" spans="1:2" x14ac:dyDescent="0.35">
      <c r="A14" s="132">
        <v>2022</v>
      </c>
      <c r="B14" s="133">
        <f>DATE(A12,2,1)+14+CHOOSE(WEEKDAY(DATE(A12,2,1)),1,0,6,5,4,3,2)</f>
        <v>44613</v>
      </c>
    </row>
    <row r="15" spans="1:2" x14ac:dyDescent="0.35">
      <c r="A15" s="132">
        <v>2022</v>
      </c>
      <c r="B15" s="133">
        <f>DATE(A12,5,31)-CHOOSE(WEEKDAY(DATE(A12,5,31)),6,0,1,2,3,4,5)</f>
        <v>44711</v>
      </c>
    </row>
    <row r="16" spans="1:2" x14ac:dyDescent="0.35">
      <c r="A16" s="132">
        <v>2022</v>
      </c>
      <c r="B16" s="133">
        <f>DATE(A12,7,4)</f>
        <v>44746</v>
      </c>
    </row>
    <row r="17" spans="1:2" x14ac:dyDescent="0.35">
      <c r="A17" s="132">
        <v>2022</v>
      </c>
      <c r="B17" s="133">
        <f>DATE(A12,9,1)+CHOOSE(WEEKDAY(DATE(A12,9,1)),1,0,6,5,4,3,2)</f>
        <v>44809</v>
      </c>
    </row>
    <row r="18" spans="1:2" x14ac:dyDescent="0.35">
      <c r="A18" s="132">
        <v>2022</v>
      </c>
      <c r="B18" s="133">
        <f>DATE(A12,10,1)+7+CHOOSE(WEEKDAY(DATE(A12,10,1)),1,0,6,5,4,3,2)</f>
        <v>44844</v>
      </c>
    </row>
    <row r="19" spans="1:2" x14ac:dyDescent="0.35">
      <c r="A19" s="132">
        <v>2022</v>
      </c>
      <c r="B19" s="133">
        <f>DATE(A12,11,11)</f>
        <v>44876</v>
      </c>
    </row>
    <row r="20" spans="1:2" x14ac:dyDescent="0.35">
      <c r="A20" s="132">
        <v>2022</v>
      </c>
      <c r="B20" s="133">
        <f>DATE(A12,11,1)+21+CHOOSE(WEEKDAY(DATE(A12,11,1)),4,3,2,1,0,6,5)</f>
        <v>44889</v>
      </c>
    </row>
    <row r="21" spans="1:2" x14ac:dyDescent="0.35">
      <c r="A21" s="132">
        <v>2022</v>
      </c>
      <c r="B21" s="133">
        <f>DATE(A12,12,25)</f>
        <v>44920</v>
      </c>
    </row>
    <row r="22" spans="1:2" x14ac:dyDescent="0.35">
      <c r="A22">
        <v>2023</v>
      </c>
      <c r="B22" s="133">
        <f>DATE(A22,1,1)</f>
        <v>44927</v>
      </c>
    </row>
    <row r="23" spans="1:2" x14ac:dyDescent="0.35">
      <c r="A23" s="132">
        <v>2023</v>
      </c>
      <c r="B23" s="133">
        <f>DATE(A22,1,1)+14+CHOOSE(WEEKDAY(DATE(A22,1,1)),1,0,6,5,4,3,2)</f>
        <v>44942</v>
      </c>
    </row>
    <row r="24" spans="1:2" x14ac:dyDescent="0.35">
      <c r="A24" s="132">
        <v>2023</v>
      </c>
      <c r="B24" s="133">
        <f>DATE(A22,2,1)+14+CHOOSE(WEEKDAY(DATE(A22,2,1)),1,0,6,5,4,3,2)</f>
        <v>44977</v>
      </c>
    </row>
    <row r="25" spans="1:2" x14ac:dyDescent="0.35">
      <c r="A25" s="132">
        <v>2023</v>
      </c>
      <c r="B25" s="133">
        <f>DATE(A22,5,31)-CHOOSE(WEEKDAY(DATE(A22,5,31)),6,0,1,2,3,4,5)</f>
        <v>45075</v>
      </c>
    </row>
    <row r="26" spans="1:2" x14ac:dyDescent="0.35">
      <c r="A26" s="132">
        <v>2023</v>
      </c>
      <c r="B26" s="133">
        <f>DATE(A22,7,4)</f>
        <v>45111</v>
      </c>
    </row>
    <row r="27" spans="1:2" x14ac:dyDescent="0.35">
      <c r="A27" s="132">
        <v>2023</v>
      </c>
      <c r="B27" s="133">
        <f>DATE(A22,9,1)+CHOOSE(WEEKDAY(DATE(A22,9,1)),1,0,6,5,4,3,2)</f>
        <v>45173</v>
      </c>
    </row>
    <row r="28" spans="1:2" x14ac:dyDescent="0.35">
      <c r="A28" s="132">
        <v>2023</v>
      </c>
      <c r="B28" s="133">
        <f>DATE(A22,10,1)+7+CHOOSE(WEEKDAY(DATE(A22,10,1)),1,0,6,5,4,3,2)</f>
        <v>45208</v>
      </c>
    </row>
    <row r="29" spans="1:2" x14ac:dyDescent="0.35">
      <c r="A29" s="132">
        <v>2023</v>
      </c>
      <c r="B29" s="133">
        <f>DATE(A22,11,11)</f>
        <v>45241</v>
      </c>
    </row>
    <row r="30" spans="1:2" x14ac:dyDescent="0.35">
      <c r="A30" s="132">
        <v>2023</v>
      </c>
      <c r="B30" s="133">
        <f>DATE(A22,11,1)+21+CHOOSE(WEEKDAY(DATE(A22,11,1)),4,3,2,1,0,6,5)</f>
        <v>45253</v>
      </c>
    </row>
    <row r="31" spans="1:2" x14ac:dyDescent="0.35">
      <c r="A31" s="132">
        <v>2023</v>
      </c>
      <c r="B31" s="133">
        <f>DATE(A22,12,25)</f>
        <v>45285</v>
      </c>
    </row>
    <row r="32" spans="1:2" x14ac:dyDescent="0.35">
      <c r="A32">
        <v>2024</v>
      </c>
      <c r="B32" s="133">
        <f>DATE(A32,1,1)</f>
        <v>45292</v>
      </c>
    </row>
    <row r="33" spans="1:2" x14ac:dyDescent="0.35">
      <c r="A33" s="132">
        <v>2024</v>
      </c>
      <c r="B33" s="133">
        <f>DATE(A32,1,1)+14+CHOOSE(WEEKDAY(DATE(A32,1,1)),1,0,6,5,4,3,2)</f>
        <v>45306</v>
      </c>
    </row>
    <row r="34" spans="1:2" x14ac:dyDescent="0.35">
      <c r="A34" s="132">
        <v>2024</v>
      </c>
      <c r="B34" s="133">
        <f>DATE(A32,2,1)+14+CHOOSE(WEEKDAY(DATE(A32,2,1)),1,0,6,5,4,3,2)</f>
        <v>45341</v>
      </c>
    </row>
    <row r="35" spans="1:2" x14ac:dyDescent="0.35">
      <c r="A35" s="132">
        <v>2024</v>
      </c>
      <c r="B35" s="133">
        <f>DATE(A32,5,31)-CHOOSE(WEEKDAY(DATE(A32,5,31)),6,0,1,2,3,4,5)</f>
        <v>45439</v>
      </c>
    </row>
    <row r="36" spans="1:2" x14ac:dyDescent="0.35">
      <c r="A36" s="132">
        <v>2024</v>
      </c>
      <c r="B36" s="133">
        <f>DATE(A32,7,4)</f>
        <v>45477</v>
      </c>
    </row>
    <row r="37" spans="1:2" x14ac:dyDescent="0.35">
      <c r="A37" s="132">
        <v>2024</v>
      </c>
      <c r="B37" s="133">
        <f>DATE(A32,9,1)+CHOOSE(WEEKDAY(DATE(A32,9,1)),1,0,6,5,4,3,2)</f>
        <v>45537</v>
      </c>
    </row>
    <row r="38" spans="1:2" x14ac:dyDescent="0.35">
      <c r="A38" s="132">
        <v>2024</v>
      </c>
      <c r="B38" s="133">
        <f>DATE(A32,10,1)+7+CHOOSE(WEEKDAY(DATE(A32,10,1)),1,0,6,5,4,3,2)</f>
        <v>45579</v>
      </c>
    </row>
    <row r="39" spans="1:2" x14ac:dyDescent="0.35">
      <c r="A39" s="132">
        <v>2024</v>
      </c>
      <c r="B39" s="133">
        <f>DATE(A32,11,11)</f>
        <v>45607</v>
      </c>
    </row>
    <row r="40" spans="1:2" x14ac:dyDescent="0.35">
      <c r="A40" s="132">
        <v>2024</v>
      </c>
      <c r="B40" s="133">
        <f>DATE(A32,11,1)+21+CHOOSE(WEEKDAY(DATE(A32,11,1)),4,3,2,1,0,6,5)</f>
        <v>45624</v>
      </c>
    </row>
    <row r="41" spans="1:2" x14ac:dyDescent="0.35">
      <c r="A41" s="132">
        <v>2024</v>
      </c>
      <c r="B41" s="133">
        <f>DATE(A32,12,25)</f>
        <v>45651</v>
      </c>
    </row>
    <row r="42" spans="1:2" x14ac:dyDescent="0.35">
      <c r="A42">
        <v>2025</v>
      </c>
      <c r="B42" s="133">
        <f>DATE(A42,1,1)</f>
        <v>45658</v>
      </c>
    </row>
    <row r="43" spans="1:2" x14ac:dyDescent="0.35">
      <c r="A43" s="132">
        <v>2025</v>
      </c>
      <c r="B43" s="133">
        <f>DATE(A42,1,1)+14+CHOOSE(WEEKDAY(DATE(A42,1,1)),1,0,6,5,4,3,2)</f>
        <v>45677</v>
      </c>
    </row>
    <row r="44" spans="1:2" x14ac:dyDescent="0.35">
      <c r="A44" s="132">
        <v>2025</v>
      </c>
      <c r="B44" s="133">
        <f>DATE(A42,2,1)+14+CHOOSE(WEEKDAY(DATE(A42,2,1)),1,0,6,5,4,3,2)</f>
        <v>45705</v>
      </c>
    </row>
    <row r="45" spans="1:2" x14ac:dyDescent="0.35">
      <c r="A45" s="132">
        <v>2025</v>
      </c>
      <c r="B45" s="133">
        <f>DATE(A42,5,31)-CHOOSE(WEEKDAY(DATE(A42,5,31)),6,0,1,2,3,4,5)</f>
        <v>45803</v>
      </c>
    </row>
    <row r="46" spans="1:2" x14ac:dyDescent="0.35">
      <c r="A46" s="132">
        <v>2025</v>
      </c>
      <c r="B46" s="133">
        <f>DATE(A42,7,4)</f>
        <v>45842</v>
      </c>
    </row>
    <row r="47" spans="1:2" x14ac:dyDescent="0.35">
      <c r="A47" s="132">
        <v>2025</v>
      </c>
      <c r="B47" s="133">
        <f>DATE(A42,9,1)+CHOOSE(WEEKDAY(DATE(A42,9,1)),1,0,6,5,4,3,2)</f>
        <v>45901</v>
      </c>
    </row>
    <row r="48" spans="1:2" x14ac:dyDescent="0.35">
      <c r="A48" s="132">
        <v>2025</v>
      </c>
      <c r="B48" s="133">
        <f>DATE(A42,10,1)+7+CHOOSE(WEEKDAY(DATE(A42,10,1)),1,0,6,5,4,3,2)</f>
        <v>45943</v>
      </c>
    </row>
    <row r="49" spans="1:4" x14ac:dyDescent="0.35">
      <c r="A49" s="132">
        <v>2025</v>
      </c>
      <c r="B49" s="133">
        <f>DATE(A42,11,11)</f>
        <v>45972</v>
      </c>
    </row>
    <row r="50" spans="1:4" x14ac:dyDescent="0.35">
      <c r="A50" s="132">
        <v>2025</v>
      </c>
      <c r="B50" s="133">
        <f>DATE(A42,11,1)+21+CHOOSE(WEEKDAY(DATE(A42,11,1)),4,3,2,1,0,6,5)</f>
        <v>45988</v>
      </c>
    </row>
    <row r="51" spans="1:4" x14ac:dyDescent="0.35">
      <c r="A51" s="132">
        <v>2025</v>
      </c>
      <c r="B51" s="133">
        <f>DATE(A42,12,25)</f>
        <v>46016</v>
      </c>
    </row>
    <row r="52" spans="1:4" x14ac:dyDescent="0.35">
      <c r="A52" s="132">
        <v>2026</v>
      </c>
      <c r="B52" s="133">
        <f>DATE(A52,1,1)</f>
        <v>46023</v>
      </c>
    </row>
    <row r="53" spans="1:4" x14ac:dyDescent="0.35">
      <c r="A53" s="132">
        <v>2026</v>
      </c>
      <c r="B53" s="133">
        <f>DATE(A52,1,1)+14+CHOOSE(WEEKDAY(DATE(A52,1,1)),1,0,6,5,4,3,2)</f>
        <v>46041</v>
      </c>
    </row>
    <row r="54" spans="1:4" x14ac:dyDescent="0.35">
      <c r="A54" s="132">
        <v>2026</v>
      </c>
      <c r="B54" s="133">
        <f>DATE(A52,2,1)+14+CHOOSE(WEEKDAY(DATE(A52,2,1)),1,0,6,5,4,3,2)</f>
        <v>46069</v>
      </c>
    </row>
    <row r="55" spans="1:4" x14ac:dyDescent="0.35">
      <c r="A55" s="132">
        <v>2026</v>
      </c>
      <c r="B55" s="133">
        <f>DATE(A52,5,31)-CHOOSE(WEEKDAY(DATE(A52,5,31)),6,0,1,2,3,4,5)</f>
        <v>46167</v>
      </c>
    </row>
    <row r="56" spans="1:4" x14ac:dyDescent="0.35">
      <c r="A56" s="132">
        <v>2026</v>
      </c>
      <c r="B56" s="133">
        <f>DATE(A52,7,4)</f>
        <v>46207</v>
      </c>
    </row>
    <row r="57" spans="1:4" x14ac:dyDescent="0.35">
      <c r="A57" s="132">
        <v>2026</v>
      </c>
      <c r="B57" s="133">
        <f>DATE(A52,9,1)+CHOOSE(WEEKDAY(DATE(A52,9,1)),1,0,6,5,4,3,2)</f>
        <v>46272</v>
      </c>
    </row>
    <row r="58" spans="1:4" x14ac:dyDescent="0.35">
      <c r="A58" s="132">
        <v>2026</v>
      </c>
      <c r="B58" s="133">
        <f>DATE(A52,10,1)+7+CHOOSE(WEEKDAY(DATE(A52,10,1)),1,0,6,5,4,3,2)</f>
        <v>46307</v>
      </c>
    </row>
    <row r="59" spans="1:4" x14ac:dyDescent="0.35">
      <c r="A59" s="132">
        <v>2026</v>
      </c>
      <c r="B59" s="133">
        <f>DATE(A52,11,11)</f>
        <v>46337</v>
      </c>
    </row>
    <row r="60" spans="1:4" x14ac:dyDescent="0.35">
      <c r="A60" s="132">
        <v>2026</v>
      </c>
      <c r="B60" s="133">
        <f>DATE(A52,11,1)+21+CHOOSE(WEEKDAY(DATE(A52,11,1)),4,3,2,1,0,6,5)</f>
        <v>46352</v>
      </c>
    </row>
    <row r="61" spans="1:4" x14ac:dyDescent="0.35">
      <c r="A61" s="132">
        <v>2026</v>
      </c>
      <c r="B61" s="133">
        <f>DATE(A52,12,25)</f>
        <v>46381</v>
      </c>
    </row>
    <row r="62" spans="1:4" x14ac:dyDescent="0.35">
      <c r="A62" s="132">
        <v>2027</v>
      </c>
      <c r="B62" s="133">
        <f>DATE(A62,1,1)</f>
        <v>46388</v>
      </c>
    </row>
    <row r="63" spans="1:4" x14ac:dyDescent="0.35">
      <c r="A63" s="132">
        <v>2027</v>
      </c>
      <c r="B63" s="133">
        <f>DATE(A62,1,1)+14+CHOOSE(WEEKDAY(DATE(A62,1,1)),1,0,6,5,4,3,2)</f>
        <v>46405</v>
      </c>
      <c r="C63" s="132"/>
      <c r="D63" s="132"/>
    </row>
    <row r="64" spans="1:4" x14ac:dyDescent="0.35">
      <c r="A64" s="132">
        <v>2027</v>
      </c>
      <c r="B64" s="133">
        <f>DATE(A62,2,1)+14+CHOOSE(WEEKDAY(DATE(A62,2,1)),1,0,6,5,4,3,2)</f>
        <v>46433</v>
      </c>
    </row>
    <row r="65" spans="1:2" x14ac:dyDescent="0.35">
      <c r="A65" s="132">
        <v>2027</v>
      </c>
      <c r="B65" s="133">
        <f>DATE(A62,5,31)-CHOOSE(WEEKDAY(DATE(A62,5,31)),6,0,1,2,3,4,5)</f>
        <v>46538</v>
      </c>
    </row>
    <row r="66" spans="1:2" x14ac:dyDescent="0.35">
      <c r="A66" s="132">
        <v>2027</v>
      </c>
      <c r="B66" s="133">
        <f>DATE(A62,7,4)</f>
        <v>46572</v>
      </c>
    </row>
    <row r="67" spans="1:2" x14ac:dyDescent="0.35">
      <c r="A67" s="132">
        <v>2027</v>
      </c>
      <c r="B67" s="133">
        <f>DATE(A62,9,1)+CHOOSE(WEEKDAY(DATE(A62,9,1)),1,0,6,5,4,3,2)</f>
        <v>46636</v>
      </c>
    </row>
    <row r="68" spans="1:2" x14ac:dyDescent="0.35">
      <c r="A68" s="132">
        <v>2027</v>
      </c>
      <c r="B68" s="133">
        <f>DATE(A62,10,1)+7+CHOOSE(WEEKDAY(DATE(A62,10,1)),1,0,6,5,4,3,2)</f>
        <v>46671</v>
      </c>
    </row>
    <row r="69" spans="1:2" x14ac:dyDescent="0.35">
      <c r="A69" s="132">
        <v>2027</v>
      </c>
      <c r="B69" s="133">
        <f>DATE(A62,11,11)</f>
        <v>46702</v>
      </c>
    </row>
    <row r="70" spans="1:2" x14ac:dyDescent="0.35">
      <c r="A70" s="132">
        <v>2027</v>
      </c>
      <c r="B70" s="133">
        <f>DATE(A62,11,1)+21+CHOOSE(WEEKDAY(DATE(A62,11,1)),4,3,2,1,0,6,5)</f>
        <v>46716</v>
      </c>
    </row>
    <row r="71" spans="1:2" x14ac:dyDescent="0.35">
      <c r="A71" s="132">
        <v>2027</v>
      </c>
      <c r="B71" s="133">
        <f>DATE(A62,12,25)</f>
        <v>46746</v>
      </c>
    </row>
    <row r="72" spans="1:2" x14ac:dyDescent="0.35">
      <c r="A72" s="132">
        <v>2028</v>
      </c>
      <c r="B72" s="133">
        <f>DATE(A72,1,1)</f>
        <v>46753</v>
      </c>
    </row>
    <row r="73" spans="1:2" x14ac:dyDescent="0.35">
      <c r="A73" s="132">
        <v>2028</v>
      </c>
      <c r="B73" s="133">
        <f>DATE(A72,1,1)+14+CHOOSE(WEEKDAY(DATE(A72,1,1)),1,0,6,5,4,3,2)</f>
        <v>46769</v>
      </c>
    </row>
    <row r="74" spans="1:2" x14ac:dyDescent="0.35">
      <c r="A74" s="132">
        <v>2028</v>
      </c>
      <c r="B74" s="133">
        <f>DATE(A72,2,1)+14+CHOOSE(WEEKDAY(DATE(A72,2,1)),1,0,6,5,4,3,2)</f>
        <v>46804</v>
      </c>
    </row>
    <row r="75" spans="1:2" x14ac:dyDescent="0.35">
      <c r="A75" s="132">
        <v>2028</v>
      </c>
      <c r="B75" s="133">
        <f>DATE(A72,5,31)-CHOOSE(WEEKDAY(DATE(A72,5,31)),6,0,1,2,3,4,5)</f>
        <v>46902</v>
      </c>
    </row>
    <row r="76" spans="1:2" x14ac:dyDescent="0.35">
      <c r="A76" s="132">
        <v>2028</v>
      </c>
      <c r="B76" s="133">
        <f>DATE(A72,7,4)</f>
        <v>46938</v>
      </c>
    </row>
    <row r="77" spans="1:2" x14ac:dyDescent="0.35">
      <c r="A77" s="132">
        <v>2028</v>
      </c>
      <c r="B77" s="133">
        <f>DATE(A72,9,1)+CHOOSE(WEEKDAY(DATE(A72,9,1)),1,0,6,5,4,3,2)</f>
        <v>47000</v>
      </c>
    </row>
    <row r="78" spans="1:2" x14ac:dyDescent="0.35">
      <c r="A78" s="132">
        <v>2028</v>
      </c>
      <c r="B78" s="133">
        <f>DATE(A72,10,1)+7+CHOOSE(WEEKDAY(DATE(A72,10,1)),1,0,6,5,4,3,2)</f>
        <v>47035</v>
      </c>
    </row>
    <row r="79" spans="1:2" x14ac:dyDescent="0.35">
      <c r="A79" s="132">
        <v>2028</v>
      </c>
      <c r="B79" s="133">
        <f>DATE(A72,11,11)</f>
        <v>47068</v>
      </c>
    </row>
    <row r="80" spans="1:2" x14ac:dyDescent="0.35">
      <c r="A80" s="132">
        <v>2028</v>
      </c>
      <c r="B80" s="133">
        <f>DATE(A72,11,1)+21+CHOOSE(WEEKDAY(DATE(A72,11,1)),4,3,2,1,0,6,5)</f>
        <v>47080</v>
      </c>
    </row>
    <row r="81" spans="1:2" x14ac:dyDescent="0.35">
      <c r="A81" s="132">
        <v>2028</v>
      </c>
      <c r="B81" s="133">
        <f>DATE(A72,12,25)</f>
        <v>47112</v>
      </c>
    </row>
    <row r="82" spans="1:2" x14ac:dyDescent="0.35">
      <c r="A82" s="132">
        <v>2029</v>
      </c>
      <c r="B82" s="133">
        <f>DATE(A82,1,1)</f>
        <v>47119</v>
      </c>
    </row>
    <row r="83" spans="1:2" x14ac:dyDescent="0.35">
      <c r="A83" s="132">
        <v>2029</v>
      </c>
      <c r="B83" s="133">
        <f>DATE(A82,1,1)+14+CHOOSE(WEEKDAY(DATE(A82,1,1)),1,0,6,5,4,3,2)</f>
        <v>47133</v>
      </c>
    </row>
    <row r="84" spans="1:2" x14ac:dyDescent="0.35">
      <c r="A84" s="132">
        <v>2029</v>
      </c>
      <c r="B84" s="133">
        <f>DATE(A82,2,1)+14+CHOOSE(WEEKDAY(DATE(A82,2,1)),1,0,6,5,4,3,2)</f>
        <v>47168</v>
      </c>
    </row>
    <row r="85" spans="1:2" x14ac:dyDescent="0.35">
      <c r="A85" s="132">
        <v>2029</v>
      </c>
      <c r="B85" s="133">
        <f>DATE(A82,5,31)-CHOOSE(WEEKDAY(DATE(A82,5,31)),6,0,1,2,3,4,5)</f>
        <v>47266</v>
      </c>
    </row>
    <row r="86" spans="1:2" x14ac:dyDescent="0.35">
      <c r="A86" s="132">
        <v>2029</v>
      </c>
      <c r="B86" s="133">
        <f>DATE(A82,7,4)</f>
        <v>47303</v>
      </c>
    </row>
    <row r="87" spans="1:2" x14ac:dyDescent="0.35">
      <c r="A87" s="132">
        <v>2029</v>
      </c>
      <c r="B87" s="133">
        <f>DATE(A82,9,1)+CHOOSE(WEEKDAY(DATE(A82,9,1)),1,0,6,5,4,3,2)</f>
        <v>47364</v>
      </c>
    </row>
    <row r="88" spans="1:2" x14ac:dyDescent="0.35">
      <c r="A88" s="132">
        <v>2029</v>
      </c>
      <c r="B88" s="133">
        <f>DATE(A82,10,1)+7+CHOOSE(WEEKDAY(DATE(A82,10,1)),1,0,6,5,4,3,2)</f>
        <v>47399</v>
      </c>
    </row>
    <row r="89" spans="1:2" x14ac:dyDescent="0.35">
      <c r="A89" s="132">
        <v>2029</v>
      </c>
      <c r="B89" s="133">
        <f>DATE(A82,11,11)</f>
        <v>47433</v>
      </c>
    </row>
    <row r="90" spans="1:2" x14ac:dyDescent="0.35">
      <c r="A90" s="132">
        <v>2029</v>
      </c>
      <c r="B90" s="133">
        <f>DATE(A82,11,1)+21+CHOOSE(WEEKDAY(DATE(A82,11,1)),4,3,2,1,0,6,5)</f>
        <v>47444</v>
      </c>
    </row>
    <row r="91" spans="1:2" x14ac:dyDescent="0.35">
      <c r="A91" s="132">
        <v>2029</v>
      </c>
      <c r="B91" s="133">
        <f>DATE(A82,12,25)</f>
        <v>47477</v>
      </c>
    </row>
    <row r="92" spans="1:2" x14ac:dyDescent="0.35">
      <c r="A92" s="132">
        <v>2030</v>
      </c>
      <c r="B92" s="133">
        <f>DATE(A92,1,1)</f>
        <v>47484</v>
      </c>
    </row>
    <row r="93" spans="1:2" x14ac:dyDescent="0.35">
      <c r="A93" s="132">
        <v>2030</v>
      </c>
      <c r="B93" s="133">
        <f>DATE(A92,1,1)+14+CHOOSE(WEEKDAY(DATE(A92,1,1)),1,0,6,5,4,3,2)</f>
        <v>47504</v>
      </c>
    </row>
    <row r="94" spans="1:2" x14ac:dyDescent="0.35">
      <c r="A94" s="132">
        <v>2030</v>
      </c>
      <c r="B94" s="133">
        <f>DATE(A92,2,1)+14+CHOOSE(WEEKDAY(DATE(A92,2,1)),1,0,6,5,4,3,2)</f>
        <v>47532</v>
      </c>
    </row>
    <row r="95" spans="1:2" x14ac:dyDescent="0.35">
      <c r="A95" s="132">
        <v>2030</v>
      </c>
      <c r="B95" s="133">
        <f>DATE(A92,5,31)-CHOOSE(WEEKDAY(DATE(A92,5,31)),6,0,1,2,3,4,5)</f>
        <v>47630</v>
      </c>
    </row>
    <row r="96" spans="1:2" x14ac:dyDescent="0.35">
      <c r="A96" s="132">
        <v>2030</v>
      </c>
      <c r="B96" s="133">
        <f>DATE(A92,7,4)</f>
        <v>47668</v>
      </c>
    </row>
    <row r="97" spans="1:2" x14ac:dyDescent="0.35">
      <c r="A97" s="132">
        <v>2030</v>
      </c>
      <c r="B97" s="133">
        <f>DATE(A92,9,1)+CHOOSE(WEEKDAY(DATE(A92,9,1)),1,0,6,5,4,3,2)</f>
        <v>47728</v>
      </c>
    </row>
    <row r="98" spans="1:2" x14ac:dyDescent="0.35">
      <c r="A98" s="132">
        <v>2030</v>
      </c>
      <c r="B98" s="133">
        <f>DATE(A92,10,1)+7+CHOOSE(WEEKDAY(DATE(A92,10,1)),1,0,6,5,4,3,2)</f>
        <v>47770</v>
      </c>
    </row>
    <row r="99" spans="1:2" x14ac:dyDescent="0.35">
      <c r="A99" s="132">
        <v>2030</v>
      </c>
      <c r="B99" s="133">
        <f>DATE(A92,11,11)</f>
        <v>47798</v>
      </c>
    </row>
    <row r="100" spans="1:2" x14ac:dyDescent="0.35">
      <c r="A100" s="132">
        <v>2030</v>
      </c>
      <c r="B100" s="133">
        <f>DATE(A92,11,1)+21+CHOOSE(WEEKDAY(DATE(A92,11,1)),4,3,2,1,0,6,5)</f>
        <v>47815</v>
      </c>
    </row>
    <row r="101" spans="1:2" x14ac:dyDescent="0.35">
      <c r="A101" s="132">
        <v>2030</v>
      </c>
      <c r="B101" s="133">
        <f>DATE(A92,12,25)</f>
        <v>47842</v>
      </c>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63C82-D0E7-4453-B6EE-6A423973993F}">
  <dimension ref="A1:B13"/>
  <sheetViews>
    <sheetView workbookViewId="0">
      <selection sqref="A1:B1"/>
    </sheetView>
  </sheetViews>
  <sheetFormatPr defaultRowHeight="14.5" x14ac:dyDescent="0.35"/>
  <cols>
    <col min="1" max="1" width="12.81640625" bestFit="1" customWidth="1"/>
    <col min="2" max="2" width="15.453125" bestFit="1" customWidth="1"/>
  </cols>
  <sheetData>
    <row r="1" spans="1:2" x14ac:dyDescent="0.35">
      <c r="A1" t="s">
        <v>582</v>
      </c>
      <c r="B1" t="s">
        <v>583</v>
      </c>
    </row>
    <row r="2" spans="1:2" x14ac:dyDescent="0.35">
      <c r="A2">
        <v>1</v>
      </c>
      <c r="B2">
        <v>1</v>
      </c>
    </row>
    <row r="3" spans="1:2" x14ac:dyDescent="0.35">
      <c r="A3">
        <v>2</v>
      </c>
      <c r="B3">
        <v>1</v>
      </c>
    </row>
    <row r="4" spans="1:2" x14ac:dyDescent="0.35">
      <c r="A4">
        <v>3</v>
      </c>
      <c r="B4">
        <v>4</v>
      </c>
    </row>
    <row r="5" spans="1:2" x14ac:dyDescent="0.35">
      <c r="A5">
        <v>4</v>
      </c>
      <c r="B5">
        <v>4</v>
      </c>
    </row>
    <row r="6" spans="1:2" x14ac:dyDescent="0.35">
      <c r="A6">
        <v>5</v>
      </c>
      <c r="B6">
        <v>4</v>
      </c>
    </row>
    <row r="7" spans="1:2" x14ac:dyDescent="0.35">
      <c r="A7">
        <v>6</v>
      </c>
      <c r="B7">
        <v>7</v>
      </c>
    </row>
    <row r="8" spans="1:2" x14ac:dyDescent="0.35">
      <c r="A8">
        <v>7</v>
      </c>
      <c r="B8">
        <v>7</v>
      </c>
    </row>
    <row r="9" spans="1:2" x14ac:dyDescent="0.35">
      <c r="A9">
        <v>8</v>
      </c>
      <c r="B9">
        <v>7</v>
      </c>
    </row>
    <row r="10" spans="1:2" x14ac:dyDescent="0.35">
      <c r="A10">
        <v>9</v>
      </c>
      <c r="B10">
        <v>10</v>
      </c>
    </row>
    <row r="11" spans="1:2" x14ac:dyDescent="0.35">
      <c r="A11">
        <v>10</v>
      </c>
      <c r="B11">
        <v>10</v>
      </c>
    </row>
    <row r="12" spans="1:2" x14ac:dyDescent="0.35">
      <c r="A12">
        <v>11</v>
      </c>
      <c r="B12">
        <v>10</v>
      </c>
    </row>
    <row r="13" spans="1:2" x14ac:dyDescent="0.35">
      <c r="A13">
        <v>12</v>
      </c>
      <c r="B13">
        <v>1</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BEBCA-FBB8-4B3F-95C3-D1D763E8EB82}">
  <dimension ref="A1:D31"/>
  <sheetViews>
    <sheetView workbookViewId="0">
      <selection activeCell="E14" sqref="E14"/>
    </sheetView>
  </sheetViews>
  <sheetFormatPr defaultColWidth="8.81640625" defaultRowHeight="13" x14ac:dyDescent="0.3"/>
  <cols>
    <col min="1" max="1" width="20.81640625" style="90" customWidth="1"/>
    <col min="2" max="2" width="95.81640625" style="4" customWidth="1"/>
    <col min="3" max="3" width="8.81640625" style="90"/>
    <col min="4" max="4" width="10" style="90" bestFit="1" customWidth="1"/>
    <col min="5" max="16384" width="8.81640625" style="90"/>
  </cols>
  <sheetData>
    <row r="1" spans="1:2" ht="15" x14ac:dyDescent="0.3">
      <c r="A1" s="182" t="s">
        <v>455</v>
      </c>
      <c r="B1" s="183"/>
    </row>
    <row r="2" spans="1:2" s="68" customFormat="1" ht="54" customHeight="1" x14ac:dyDescent="0.3">
      <c r="A2" s="165" t="s">
        <v>576</v>
      </c>
      <c r="B2" s="165"/>
    </row>
    <row r="3" spans="1:2" x14ac:dyDescent="0.3">
      <c r="B3" s="3"/>
    </row>
    <row r="4" spans="1:2" x14ac:dyDescent="0.3">
      <c r="A4" s="180" t="s">
        <v>448</v>
      </c>
      <c r="B4" s="181"/>
    </row>
    <row r="5" spans="1:2" ht="83" customHeight="1" x14ac:dyDescent="0.3">
      <c r="A5" s="96" t="s">
        <v>266</v>
      </c>
      <c r="B5" s="97" t="str">
        <f>"Issuer is delivering 3 loans to a 30 year fixed rate Ginnie Mae II Single Issuer SF pool with just the delivered loans in the pool. Pool number is BE6094, issue date is " &amp; TEXT('S2 Data'!D285, "yyyy-mm-dd") &amp; " and certificate initial payment date is "&amp; TEXT('S2 Data'!D273, "yyyy-mm-dd") &amp;".  The security has a trade book entry date of " &amp; TEXT('S2 Data'!D313, "yyyy-mm-dd") &amp; " and the pool security interest rate is 3.0%.  There is one investor, Casual Mutual with an settlement ACH account # of 54684896416468465819 " &amp; " and routing # of 145145145 at BD Bank with subaccount name of INV.  The Principal and Interest portion of payment " &amp; " goes to account # 00000000001233353340 with routing # 122000661.  The Taxes and Insurance portion of payment goes to account # 00000000001233353321 with routing # 371829465." &amp; " The 11711A form was provided for this pool."</f>
        <v>Issuer is delivering 3 loans to a 30 year fixed rate Ginnie Mae II Single Issuer SF pool with just the delivered loans in the pool. Pool number is BE6094, issue date is 2025-03-01 and certificate initial payment date is 2025-04-20.  The security has a trade book entry date of 2025-03-31 and the pool security interest rate is 3.0%.  There is one investor, Casual Mutual with an settlement ACH account # of 54684896416468465819  and routing # of 145145145 at BD Bank with subaccount name of INV.  The Principal and Interest portion of payment  goes to account # 00000000001233353340 with routing # 122000661.  The Taxes and Insurance portion of payment goes to account # 00000000001233353321 with routing # 371829465. The 11711A form was provided for this pool.</v>
      </c>
    </row>
    <row r="6" spans="1:2" ht="32" customHeight="1" x14ac:dyDescent="0.3">
      <c r="A6" s="96" t="s">
        <v>181</v>
      </c>
      <c r="B6" s="97" t="s">
        <v>563</v>
      </c>
    </row>
    <row r="7" spans="1:2" x14ac:dyDescent="0.3">
      <c r="A7" s="96"/>
      <c r="B7" s="97"/>
    </row>
    <row r="8" spans="1:2" x14ac:dyDescent="0.3">
      <c r="A8" s="166" t="s">
        <v>267</v>
      </c>
      <c r="B8" s="167"/>
    </row>
    <row r="9" spans="1:2" ht="36" customHeight="1" x14ac:dyDescent="0.3">
      <c r="A9" s="96" t="s">
        <v>1</v>
      </c>
      <c r="B9" s="97" t="str">
        <f>"The subject property is a site-built single-family home located at 123 Main Street, Anytown, Virginia, 20191. It was appraised on " &amp; TEXT('S2 Data'!E37,"yyyy-mm-dd") &amp; " for  $110,000."</f>
        <v>The subject property is a site-built single-family home located at 123 Main Street, Anytown, Virginia, 20191. It was appraised on 2024-09-01 for  $110,000.</v>
      </c>
    </row>
    <row r="10" spans="1:2" ht="96" customHeight="1" x14ac:dyDescent="0.3">
      <c r="A10" s="96" t="s">
        <v>2</v>
      </c>
      <c r="B10" s="97" t="str">
        <f>"The mortgage for this purchase transaction is a 30-year, 80% LTV, fixed rate FHA loan for $88,000 originated under the FHA Single Family mortgage program.  The loan closed on " &amp; TEXT('S2 Data'!E109, "yyyy-mm-dd") &amp; " with a rate of 3.25% and the first monthly payment of $382.98 due on " &amp; TEXT('S2 Data'!E100, "yyyy-mm-dd") &amp; ". The borrower qualified with a 31.00% DTI and paid a $21,000 down payment using a stock account and earnest money of $1,000." &amp; " This loan has MIP of 1.75% upfront ($6300) plus 0.8% annually (calculated to be $2,804.64)." &amp; " This loan is Issuer loan #LNUNQ0000000001 and FHA case #000232982180796 and is registered with MERS with identifier 071002546855821548." &amp; " Current UPB is $87,419.05. Note there is a concurrently closing subordinate lien that brings the CLTV to 85%."</f>
        <v>The mortgage for this purchase transaction is a 30-year, 80% LTV, fixed rate FHA loan for $88,000 originated under the FHA Single Family mortgage program.  The loan closed on 2024-10-15 with a rate of 3.25% and the first monthly payment of $382.98 due on 2024-12-01. The borrower qualified with a 31.00% DTI and paid a $21,000 down payment using a stock account and earnest money of $1,000. This loan has MIP of 1.75% upfront ($6300) plus 0.8% annually (calculated to be $2,804.64). This loan is Issuer loan #LNUNQ0000000001 and FHA case #000232982180796 and is registered with MERS with identifier 071002546855821548. Current UPB is $87,419.05. Note there is a concurrently closing subordinate lien that brings the CLTV to 85%.</v>
      </c>
    </row>
    <row r="11" spans="1:2" x14ac:dyDescent="0.3">
      <c r="A11" s="96" t="s">
        <v>0</v>
      </c>
      <c r="B11" s="97" t="s">
        <v>633</v>
      </c>
    </row>
    <row r="12" spans="1:2" x14ac:dyDescent="0.3">
      <c r="A12" s="96"/>
      <c r="B12" s="97"/>
    </row>
    <row r="13" spans="1:2" x14ac:dyDescent="0.3">
      <c r="A13" s="166" t="s">
        <v>449</v>
      </c>
      <c r="B13" s="167"/>
    </row>
    <row r="14" spans="1:2" s="95" customFormat="1" ht="29.5" customHeight="1" x14ac:dyDescent="0.3">
      <c r="A14" s="96" t="s">
        <v>1</v>
      </c>
      <c r="B14" s="97" t="str">
        <f>"The subject property is a manufactured 3-unit home located at 234 Main Street, Anytown, Virginia, 20191. It was appraised on " &amp; TEXT('S2 Data'!F37, "yyyy-mm-dd") &amp; " for  $650,000."</f>
        <v>The subject property is a manufactured 3-unit home located at 234 Main Street, Anytown, Virginia, 20191. It was appraised on 2024-09-01 for  $650,000.</v>
      </c>
    </row>
    <row r="15" spans="1:2" s="95" customFormat="1" ht="83.5" customHeight="1" x14ac:dyDescent="0.3">
      <c r="A15" s="96" t="s">
        <v>2</v>
      </c>
      <c r="B15" s="97" t="str">
        <f>"The mortgage for this purchase transaction is a 30-year, 80% LTV, fixed rate VA loan for $520,000 originated under the VA Guaranteed Insured mortgage program.  The loan closed on " &amp; TEXT('S2 Data'!F109, "yyyy-mm-dd") &amp; " with a rate of 3.25% and the first monthly payment of $2263.07 due on " &amp; TEXT('S2 Data'!F100, "yyyy-mm-dd") &amp; ". The borrower qualified with a 41.00% DTI and paid a $128,000 down payment from a checking account and earnest money of $2,000. " &amp; "This loan has a guaranty of $130,000 at 25.00%.  This loan is Issuer loan #100000000000000 and VA case #000181880000000 and is registered with MERS with identifier 130271846172892321. Current UPB is $516,567.14."</f>
        <v>The mortgage for this purchase transaction is a 30-year, 80% LTV, fixed rate VA loan for $520,000 originated under the VA Guaranteed Insured mortgage program.  The loan closed on 2024-10-15 with a rate of 3.25% and the first monthly payment of $2263.07 due on 2024-12-01. The borrower qualified with a 41.00% DTI and paid a $128,000 down payment from a checking account and earnest money of $2,000. This loan has a guaranty of $130,000 at 25.00%.  This loan is Issuer loan #100000000000000 and VA case #000181880000000 and is registered with MERS with identifier 130271846172892321. Current UPB is $516,567.14.</v>
      </c>
    </row>
    <row r="16" spans="1:2" s="95" customFormat="1" ht="52" x14ac:dyDescent="0.3">
      <c r="A16" s="96" t="s">
        <v>0</v>
      </c>
      <c r="B16" s="97" t="s">
        <v>554</v>
      </c>
    </row>
    <row r="17" spans="1:4" x14ac:dyDescent="0.3">
      <c r="A17" s="96"/>
      <c r="B17" s="97"/>
    </row>
    <row r="18" spans="1:4" x14ac:dyDescent="0.3">
      <c r="A18" s="166" t="s">
        <v>450</v>
      </c>
      <c r="B18" s="167"/>
    </row>
    <row r="19" spans="1:4" ht="29.5" customHeight="1" x14ac:dyDescent="0.3">
      <c r="A19" s="96" t="s">
        <v>1</v>
      </c>
      <c r="B19" s="97" t="str">
        <f>"The subject property is a manufactured 3-unit home located at 101 West St, Anytown, Virginia, 20191.It was appraised on " &amp; TEXT('S2 Data'!G37, "yyyy-mm-dd") &amp; " for  $600,000."</f>
        <v>The subject property is a manufactured 3-unit home located at 101 West St, Anytown, Virginia, 20191.It was appraised on 2024-09-01 for  $600,000.</v>
      </c>
    </row>
    <row r="20" spans="1:4" s="95" customFormat="1" ht="84" customHeight="1" x14ac:dyDescent="0.3">
      <c r="A20" s="96" t="s">
        <v>2</v>
      </c>
      <c r="B20" s="97" t="str">
        <f>"The mortgage for this purchase transaction is a 30-year, 100% LTV, fixed rate VA loan for $600,000 originated under the VA Vendee mortgage program.  The loan closed on " &amp; TEXT('S2 Data'!G109, "yyyy-mm-dd") &amp; " with a rate of 3.25% and the first monthly payment of $2611.24 due on " &amp; TEXT('S2 Data'!G100,"yyyy-mm-dd") &amp; ". The borrower qualified with a 31.00% DTI and there was no down payment. There is no reported guaranty information for this mortgage program. " &amp; " This loan is Issuer loan #100000000000001 and VA case #000181880000001 and is not registered with MERS. " &amp; "Current UPB is $570,869.34.  This loan has had a total curtailment of $25,000 with a $12,500 curtailment reported on " &amp; TEXT('S2 Data'!G142,"yyyy-mm-dd") &amp; " and another $12,500 curtailment reported on " &amp; TEXT('S2 Data'!G147,"yyyy-mm-dd") &amp; "."</f>
        <v>The mortgage for this purchase transaction is a 30-year, 100% LTV, fixed rate VA loan for $600,000 originated under the VA Vendee mortgage program.  The loan closed on 2024-10-15 with a rate of 3.25% and the first monthly payment of $2611.24 due on 2024-12-01. The borrower qualified with a 31.00% DTI and there was no down payment. There is no reported guaranty information for this mortgage program.  This loan is Issuer loan #100000000000001 and VA case #000181880000001 and is not registered with MERS. Current UPB is $570,869.34.  This loan has had a total curtailment of $25,000 with a $12,500 curtailment reported on 2024-12-01 and another $12,500 curtailment reported on 2025-01-01.</v>
      </c>
    </row>
    <row r="21" spans="1:4" ht="17.5" customHeight="1" x14ac:dyDescent="0.3">
      <c r="A21" s="96" t="s">
        <v>0</v>
      </c>
      <c r="B21" s="97" t="s">
        <v>454</v>
      </c>
    </row>
    <row r="23" spans="1:4" x14ac:dyDescent="0.3">
      <c r="B23" s="3"/>
    </row>
    <row r="24" spans="1:4" x14ac:dyDescent="0.3">
      <c r="A24" s="180" t="s">
        <v>451</v>
      </c>
      <c r="B24" s="181"/>
    </row>
    <row r="25" spans="1:4" ht="86" customHeight="1" x14ac:dyDescent="0.3">
      <c r="A25" s="96" t="s">
        <v>266</v>
      </c>
      <c r="B25" s="97" t="str">
        <f>"Issuer is delivering one loan to a 30 year fixed rate Ginnie Mae II Multiple Issuer SF pool with just the delivered loan in the pool. Pool number is BF9829, issue date is " &amp; TEXT('S2 Data'!D562,"yyyy-mm-dd") &amp; " and certificate initial payment date is " &amp; TEXT('S2 Data'!D550,"yyyy-mm-dd") &amp;".  The security has a trade book entry date of " &amp; TEXT('S2 Data'!D590,"yyyy-mm-dd") &amp; " and the pool security interest rate is 2.5%.  There is one investor, ABC Investment Fund with an settlement ACH account # of 00005555555554444441 and routing # of 588887778 at BD Bank with subaccount name of INV. " &amp; " The Principal and Interest portion of payment goes to account # 00000000001233353340 with routing # 122000661.  The Taxes and Insurance portion of payment goes to account # 00000000001233353321 with routing # 371829465."</f>
        <v>Issuer is delivering one loan to a 30 year fixed rate Ginnie Mae II Multiple Issuer SF pool with just the delivered loan in the pool. Pool number is BF9829, issue date is 2025-03-01 and certificate initial payment date is 2025-04-20.  The security has a trade book entry date of 2025-03-31 and the pool security interest rate is 2.5%.  There is one investor, ABC Investment Fund with an settlement ACH account # of 00005555555554444441 and routing # of 588887778 at BD Bank with subaccount name of INV.  The Principal and Interest portion of payment goes to account # 00000000001233353340 with routing # 122000661.  The Taxes and Insurance portion of payment goes to account # 00000000001233353321 with routing # 371829465.</v>
      </c>
      <c r="D25" s="99"/>
    </row>
    <row r="26" spans="1:4" ht="30" customHeight="1" x14ac:dyDescent="0.3">
      <c r="A26" s="96" t="s">
        <v>181</v>
      </c>
      <c r="B26" s="97" t="s">
        <v>564</v>
      </c>
    </row>
    <row r="27" spans="1:4" x14ac:dyDescent="0.3">
      <c r="A27" s="96"/>
      <c r="B27" s="97"/>
    </row>
    <row r="28" spans="1:4" x14ac:dyDescent="0.3">
      <c r="A28" s="166" t="s">
        <v>267</v>
      </c>
      <c r="B28" s="167"/>
    </row>
    <row r="29" spans="1:4" ht="30" customHeight="1" x14ac:dyDescent="0.3">
      <c r="A29" s="96" t="s">
        <v>1</v>
      </c>
      <c r="B29" s="97" t="str">
        <f>"The subject property is a site-built single-family home located at 301 West Street, Anytown, Virginia, 20191. It was appraised on " &amp; TEXT('S2 Data'!E358, "yyyy-mm-dd") &amp; " for  $500,000."</f>
        <v>The subject property is a site-built single-family home located at 301 West Street, Anytown, Virginia, 20191. It was appraised on 2024-09-01 for  $500,000.</v>
      </c>
    </row>
    <row r="30" spans="1:4" ht="84.65" customHeight="1" x14ac:dyDescent="0.3">
      <c r="A30" s="96" t="s">
        <v>2</v>
      </c>
      <c r="B30" s="97" t="str">
        <f>"This loan is a modification.  The original loan was for $400,000 at 3.2% with 80% LTV based on a $500,000 purchase price.  It was closed on " &amp; TEXT('S2 Data'!E379,"yyyy-mm-dd") &amp; " with a first scheduled payment date of " &amp; TEXT('S2 Data'!E376, "yyyy-mm-dd") &amp; ". The modification is non-HAMP and was made on " &amp; TEXT('S2 Data'!E436, "yyyy-mm-dd") &amp; ".  It is a 30-year, fixed rate VA loan for $398671.83 originated under the VA Guaranteed Insured mortgage program.  This loan has an interest rate of 3.10% and the first monthly payment of $1702.39 due on " &amp; TEXT('S2 Data'!E438, "yyyy-mm-dd") &amp; ". The borrower qualified with a 30.00% DTI. This loan has a guaranty of $100,000 at 25.00%.  This loan is Issuer loan #100000000000002 and VA case #000181880000002 and is registered with MERS with identifier 371274836718273647.  Current UPB is $397999.34."</f>
        <v>This loan is a modification.  The original loan was for $400,000 at 3.2% with 80% LTV based on a $500,000 purchase price.  It was closed on 2024-10-15 with a first scheduled payment date of 2024-12-01. The modification is non-HAMP and was made on 2025-01-15.  It is a 30-year, fixed rate VA loan for $398671.83 originated under the VA Guaranteed Insured mortgage program.  This loan has an interest rate of 3.10% and the first monthly payment of $1702.39 due on 2025-03-01. The borrower qualified with a 30.00% DTI. This loan has a guaranty of $100,000 at 25.00%.  This loan is Issuer loan #100000000000002 and VA case #000181880000002 and is registered with MERS with identifier 371274836718273647.  Current UPB is $397999.34.</v>
      </c>
    </row>
    <row r="31" spans="1:4" ht="17" customHeight="1" x14ac:dyDescent="0.3">
      <c r="A31" s="96" t="s">
        <v>0</v>
      </c>
      <c r="B31" s="97" t="s">
        <v>635</v>
      </c>
    </row>
  </sheetData>
  <mergeCells count="8">
    <mergeCell ref="A18:B18"/>
    <mergeCell ref="A24:B24"/>
    <mergeCell ref="A28:B28"/>
    <mergeCell ref="A1:B1"/>
    <mergeCell ref="A2:B2"/>
    <mergeCell ref="A8:B8"/>
    <mergeCell ref="A4:B4"/>
    <mergeCell ref="A13:B1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37E96-BEAC-42B5-BD17-9CFD55094F85}">
  <dimension ref="A1:G604"/>
  <sheetViews>
    <sheetView workbookViewId="0">
      <pane ySplit="1" topLeftCell="A2" activePane="bottomLeft" state="frozen"/>
      <selection pane="bottomLeft" activeCell="D120" sqref="D120"/>
    </sheetView>
  </sheetViews>
  <sheetFormatPr defaultColWidth="9.1796875" defaultRowHeight="13" x14ac:dyDescent="0.3"/>
  <cols>
    <col min="1" max="1" width="6.81640625" style="31" customWidth="1"/>
    <col min="2" max="2" width="50.81640625" style="43" customWidth="1"/>
    <col min="3" max="3" width="13.1796875" style="31" customWidth="1"/>
    <col min="4" max="7" width="36.81640625" style="32" customWidth="1"/>
    <col min="8" max="16384" width="9.1796875" style="1"/>
  </cols>
  <sheetData>
    <row r="1" spans="1:7" ht="32.5" customHeight="1" x14ac:dyDescent="0.3">
      <c r="A1" s="57" t="s">
        <v>3</v>
      </c>
      <c r="B1" s="69" t="s">
        <v>4</v>
      </c>
      <c r="C1" s="57" t="s">
        <v>77</v>
      </c>
      <c r="D1" s="57" t="s">
        <v>176</v>
      </c>
      <c r="E1" s="57" t="s">
        <v>88</v>
      </c>
      <c r="F1" s="57" t="s">
        <v>272</v>
      </c>
      <c r="G1" s="57" t="s">
        <v>315</v>
      </c>
    </row>
    <row r="2" spans="1:7" ht="14" x14ac:dyDescent="0.3">
      <c r="A2" s="7"/>
      <c r="B2" s="5"/>
      <c r="C2" s="6"/>
      <c r="D2" s="8"/>
      <c r="E2" s="8"/>
      <c r="F2" s="8"/>
      <c r="G2" s="8"/>
    </row>
    <row r="3" spans="1:7" ht="15" x14ac:dyDescent="0.3">
      <c r="A3" s="9" t="s">
        <v>5</v>
      </c>
      <c r="B3" s="5"/>
      <c r="C3" s="6"/>
      <c r="D3" s="8"/>
      <c r="E3" s="8"/>
      <c r="F3" s="8"/>
      <c r="G3" s="8"/>
    </row>
    <row r="4" spans="1:7" ht="12.75" customHeight="1" x14ac:dyDescent="0.3">
      <c r="A4" s="10" t="s">
        <v>6</v>
      </c>
      <c r="B4" s="37"/>
      <c r="C4" s="11"/>
      <c r="D4" s="46"/>
      <c r="E4" s="8"/>
      <c r="F4" s="8"/>
      <c r="G4" s="8"/>
    </row>
    <row r="5" spans="1:7" x14ac:dyDescent="0.3">
      <c r="A5" s="12">
        <v>1</v>
      </c>
      <c r="B5" s="35" t="s">
        <v>7</v>
      </c>
      <c r="C5" s="12" t="s">
        <v>8</v>
      </c>
      <c r="D5" s="12" t="s">
        <v>184</v>
      </c>
      <c r="E5" s="8"/>
      <c r="F5" s="8"/>
      <c r="G5" s="8"/>
    </row>
    <row r="6" spans="1:7" ht="12.75" customHeight="1" x14ac:dyDescent="0.3">
      <c r="A6" s="13" t="s">
        <v>9</v>
      </c>
      <c r="B6" s="59"/>
      <c r="C6" s="11"/>
      <c r="D6" s="46"/>
      <c r="E6" s="8"/>
      <c r="F6" s="8"/>
      <c r="G6" s="8"/>
    </row>
    <row r="7" spans="1:7" x14ac:dyDescent="0.3">
      <c r="A7" s="14">
        <v>2</v>
      </c>
      <c r="B7" s="36" t="s">
        <v>10</v>
      </c>
      <c r="C7" s="16" t="s">
        <v>8</v>
      </c>
      <c r="D7" s="16" t="s">
        <v>183</v>
      </c>
      <c r="E7" s="8"/>
      <c r="F7" s="8"/>
      <c r="G7" s="8"/>
    </row>
    <row r="8" spans="1:7" x14ac:dyDescent="0.3">
      <c r="A8" s="14">
        <v>3</v>
      </c>
      <c r="B8" s="36" t="s">
        <v>11</v>
      </c>
      <c r="C8" s="14" t="s">
        <v>8</v>
      </c>
      <c r="D8" s="14" t="str">
        <f>TEXT('Front Cover'!$A$11, "yyyy-mm-dd") &amp;"T15:55:03-04:00"</f>
        <v>2025-03-01T15:55:03-04:00</v>
      </c>
      <c r="E8" s="8"/>
      <c r="F8" s="8"/>
      <c r="G8" s="8"/>
    </row>
    <row r="9" spans="1:7" x14ac:dyDescent="0.3">
      <c r="A9" s="33"/>
      <c r="B9" s="49"/>
      <c r="C9" s="33"/>
      <c r="D9" s="33"/>
      <c r="E9" s="8"/>
      <c r="F9" s="8"/>
      <c r="G9" s="8"/>
    </row>
    <row r="10" spans="1:7" ht="41.5" customHeight="1" x14ac:dyDescent="0.3">
      <c r="A10" s="72" t="s">
        <v>270</v>
      </c>
      <c r="B10" s="73"/>
      <c r="C10" s="74"/>
      <c r="D10" s="74"/>
      <c r="E10" s="75"/>
      <c r="F10" s="75"/>
      <c r="G10" s="75"/>
    </row>
    <row r="11" spans="1:7" x14ac:dyDescent="0.3">
      <c r="A11" s="33"/>
      <c r="B11" s="49"/>
      <c r="C11" s="33"/>
      <c r="D11" s="33"/>
      <c r="E11" s="8"/>
      <c r="F11" s="8"/>
      <c r="G11" s="8"/>
    </row>
    <row r="12" spans="1:7" x14ac:dyDescent="0.3">
      <c r="A12" s="33"/>
      <c r="B12" s="71"/>
      <c r="C12" s="33"/>
      <c r="D12" s="33"/>
      <c r="E12" s="8"/>
      <c r="F12" s="8"/>
      <c r="G12" s="8"/>
    </row>
    <row r="13" spans="1:7" ht="15.65" customHeight="1" x14ac:dyDescent="0.3">
      <c r="A13" s="9" t="s">
        <v>223</v>
      </c>
      <c r="B13" s="18"/>
      <c r="C13" s="2"/>
      <c r="D13" s="8"/>
      <c r="E13" s="8"/>
      <c r="F13" s="8"/>
      <c r="G13" s="8"/>
    </row>
    <row r="14" spans="1:7" ht="12.75" customHeight="1" x14ac:dyDescent="0.3">
      <c r="A14" s="19" t="s">
        <v>78</v>
      </c>
      <c r="B14" s="20"/>
      <c r="C14" s="11"/>
      <c r="D14" s="46"/>
      <c r="E14" s="8"/>
      <c r="F14" s="8"/>
      <c r="G14" s="8"/>
    </row>
    <row r="15" spans="1:7" x14ac:dyDescent="0.3">
      <c r="A15" s="14">
        <v>4</v>
      </c>
      <c r="B15" s="34" t="s">
        <v>79</v>
      </c>
      <c r="C15" s="44" t="s">
        <v>8</v>
      </c>
      <c r="D15" s="44" t="s">
        <v>82</v>
      </c>
      <c r="E15" s="8"/>
      <c r="F15" s="8"/>
      <c r="G15" s="8"/>
    </row>
    <row r="16" spans="1:7" x14ac:dyDescent="0.3">
      <c r="A16" s="14">
        <v>5</v>
      </c>
      <c r="B16" s="34" t="s">
        <v>80</v>
      </c>
      <c r="C16" s="44" t="s">
        <v>19</v>
      </c>
      <c r="D16" s="45" t="s">
        <v>85</v>
      </c>
      <c r="E16" s="8"/>
      <c r="F16" s="8"/>
      <c r="G16" s="8"/>
    </row>
    <row r="17" spans="1:7" x14ac:dyDescent="0.3">
      <c r="A17" s="14">
        <v>6</v>
      </c>
      <c r="B17" s="34" t="s">
        <v>81</v>
      </c>
      <c r="C17" s="44" t="s">
        <v>19</v>
      </c>
      <c r="D17" s="45" t="s">
        <v>84</v>
      </c>
      <c r="E17" s="8"/>
      <c r="F17" s="8"/>
      <c r="G17" s="8"/>
    </row>
    <row r="18" spans="1:7" x14ac:dyDescent="0.3">
      <c r="A18" s="14">
        <v>7</v>
      </c>
      <c r="B18" s="34" t="s">
        <v>79</v>
      </c>
      <c r="C18" s="44" t="s">
        <v>8</v>
      </c>
      <c r="D18" s="44" t="s">
        <v>83</v>
      </c>
      <c r="E18" s="8"/>
      <c r="F18" s="8"/>
      <c r="G18" s="8"/>
    </row>
    <row r="19" spans="1:7" x14ac:dyDescent="0.3">
      <c r="A19" s="14">
        <v>8</v>
      </c>
      <c r="B19" s="34" t="s">
        <v>80</v>
      </c>
      <c r="C19" s="44" t="s">
        <v>19</v>
      </c>
      <c r="D19" s="45" t="s">
        <v>86</v>
      </c>
      <c r="E19" s="8"/>
      <c r="F19" s="8"/>
      <c r="G19" s="8"/>
    </row>
    <row r="20" spans="1:7" x14ac:dyDescent="0.3">
      <c r="A20" s="14">
        <v>9</v>
      </c>
      <c r="B20" s="34" t="s">
        <v>81</v>
      </c>
      <c r="C20" s="44" t="s">
        <v>19</v>
      </c>
      <c r="D20" s="45" t="s">
        <v>273</v>
      </c>
      <c r="E20" s="8"/>
      <c r="F20" s="8"/>
      <c r="G20" s="8"/>
    </row>
    <row r="21" spans="1:7" x14ac:dyDescent="0.3">
      <c r="A21" s="17"/>
      <c r="B21" s="40"/>
      <c r="C21" s="17"/>
      <c r="D21" s="17"/>
      <c r="E21" s="8"/>
      <c r="F21" s="1"/>
      <c r="G21" s="1"/>
    </row>
    <row r="22" spans="1:7" x14ac:dyDescent="0.3">
      <c r="A22" s="33"/>
      <c r="B22" s="49"/>
      <c r="C22" s="33"/>
      <c r="D22" s="33"/>
      <c r="E22" s="8"/>
      <c r="F22" s="1"/>
      <c r="G22" s="1"/>
    </row>
    <row r="23" spans="1:7" ht="20" x14ac:dyDescent="0.3">
      <c r="A23" s="80" t="s">
        <v>100</v>
      </c>
      <c r="B23" s="77"/>
      <c r="C23" s="78"/>
      <c r="D23" s="78"/>
      <c r="E23" s="79"/>
      <c r="F23" s="79"/>
      <c r="G23" s="79"/>
    </row>
    <row r="24" spans="1:7" x14ac:dyDescent="0.3">
      <c r="A24" s="33"/>
      <c r="B24" s="49"/>
      <c r="C24" s="33"/>
      <c r="D24" s="33"/>
      <c r="E24" s="8"/>
      <c r="F24" s="8"/>
      <c r="G24" s="8"/>
    </row>
    <row r="25" spans="1:7" ht="15" x14ac:dyDescent="0.3">
      <c r="A25" s="9" t="s">
        <v>170</v>
      </c>
      <c r="B25" s="49"/>
      <c r="C25" s="33"/>
      <c r="D25" s="33"/>
      <c r="E25" s="2"/>
      <c r="F25" s="2"/>
      <c r="G25" s="2"/>
    </row>
    <row r="26" spans="1:7" ht="13.25" customHeight="1" x14ac:dyDescent="0.3">
      <c r="A26" s="172" t="s">
        <v>169</v>
      </c>
      <c r="B26" s="173"/>
      <c r="C26" s="173"/>
      <c r="D26" s="174"/>
      <c r="E26" s="61"/>
      <c r="F26" s="61"/>
      <c r="G26" s="61"/>
    </row>
    <row r="27" spans="1:7" ht="13.25" customHeight="1" x14ac:dyDescent="0.3">
      <c r="A27" s="44">
        <v>25</v>
      </c>
      <c r="B27" s="34" t="s">
        <v>12</v>
      </c>
      <c r="C27" s="44" t="s">
        <v>8</v>
      </c>
      <c r="D27" s="64"/>
      <c r="E27" s="44" t="s">
        <v>13</v>
      </c>
      <c r="F27" s="44" t="s">
        <v>289</v>
      </c>
      <c r="G27" s="44" t="s">
        <v>311</v>
      </c>
    </row>
    <row r="28" spans="1:7" x14ac:dyDescent="0.3">
      <c r="A28" s="44">
        <v>26</v>
      </c>
      <c r="B28" s="34" t="s">
        <v>14</v>
      </c>
      <c r="C28" s="44" t="s">
        <v>8</v>
      </c>
      <c r="D28" s="64"/>
      <c r="E28" s="44" t="s">
        <v>15</v>
      </c>
      <c r="F28" s="44" t="s">
        <v>15</v>
      </c>
      <c r="G28" s="44" t="s">
        <v>15</v>
      </c>
    </row>
    <row r="29" spans="1:7" x14ac:dyDescent="0.3">
      <c r="A29" s="44">
        <v>27</v>
      </c>
      <c r="B29" s="34" t="s">
        <v>16</v>
      </c>
      <c r="C29" s="44" t="s">
        <v>8</v>
      </c>
      <c r="D29" s="64"/>
      <c r="E29" s="44">
        <v>20191</v>
      </c>
      <c r="F29" s="44">
        <v>20191</v>
      </c>
      <c r="G29" s="44">
        <v>20191</v>
      </c>
    </row>
    <row r="30" spans="1:7" x14ac:dyDescent="0.3">
      <c r="A30" s="44">
        <v>28</v>
      </c>
      <c r="B30" s="34" t="s">
        <v>17</v>
      </c>
      <c r="C30" s="44" t="s">
        <v>8</v>
      </c>
      <c r="D30" s="64"/>
      <c r="E30" s="44" t="s">
        <v>18</v>
      </c>
      <c r="F30" s="44" t="s">
        <v>18</v>
      </c>
      <c r="G30" s="44" t="s">
        <v>18</v>
      </c>
    </row>
    <row r="31" spans="1:7" ht="13.25" customHeight="1" x14ac:dyDescent="0.3">
      <c r="A31" s="172" t="s">
        <v>172</v>
      </c>
      <c r="B31" s="173"/>
      <c r="C31" s="173"/>
      <c r="D31" s="174"/>
      <c r="E31" s="61"/>
      <c r="F31" s="61"/>
      <c r="G31" s="61"/>
    </row>
    <row r="32" spans="1:7" x14ac:dyDescent="0.3">
      <c r="A32" s="44">
        <v>29</v>
      </c>
      <c r="B32" s="34" t="s">
        <v>20</v>
      </c>
      <c r="C32" s="44" t="s">
        <v>8</v>
      </c>
      <c r="D32" s="64"/>
      <c r="E32" s="44" t="s">
        <v>21</v>
      </c>
      <c r="F32" s="44" t="s">
        <v>312</v>
      </c>
      <c r="G32" s="44" t="s">
        <v>312</v>
      </c>
    </row>
    <row r="33" spans="1:7" x14ac:dyDescent="0.3">
      <c r="A33" s="44">
        <v>30</v>
      </c>
      <c r="B33" s="34" t="s">
        <v>106</v>
      </c>
      <c r="C33" s="44" t="s">
        <v>103</v>
      </c>
      <c r="D33" s="64"/>
      <c r="E33" s="44"/>
      <c r="F33" s="44"/>
      <c r="G33" s="44"/>
    </row>
    <row r="34" spans="1:7" x14ac:dyDescent="0.3">
      <c r="A34" s="44">
        <v>31</v>
      </c>
      <c r="B34" s="34" t="s">
        <v>22</v>
      </c>
      <c r="C34" s="44" t="s">
        <v>8</v>
      </c>
      <c r="D34" s="64"/>
      <c r="E34" s="44">
        <v>1</v>
      </c>
      <c r="F34" s="44">
        <v>3</v>
      </c>
      <c r="G34" s="44">
        <v>3</v>
      </c>
    </row>
    <row r="35" spans="1:7" ht="26" customHeight="1" x14ac:dyDescent="0.3">
      <c r="A35" s="172" t="s">
        <v>173</v>
      </c>
      <c r="B35" s="173"/>
      <c r="C35" s="173"/>
      <c r="D35" s="173"/>
      <c r="E35" s="174"/>
      <c r="F35" s="61"/>
      <c r="G35" s="61"/>
    </row>
    <row r="36" spans="1:7" x14ac:dyDescent="0.3">
      <c r="A36" s="44">
        <v>32</v>
      </c>
      <c r="B36" s="34" t="s">
        <v>23</v>
      </c>
      <c r="C36" s="44" t="s">
        <v>103</v>
      </c>
      <c r="D36" s="64"/>
      <c r="E36" s="65" t="s">
        <v>274</v>
      </c>
      <c r="F36" s="65" t="s">
        <v>290</v>
      </c>
      <c r="G36" s="65" t="s">
        <v>313</v>
      </c>
    </row>
    <row r="37" spans="1:7" x14ac:dyDescent="0.3">
      <c r="A37" s="44">
        <v>33</v>
      </c>
      <c r="B37" s="34" t="s">
        <v>107</v>
      </c>
      <c r="C37" s="44" t="s">
        <v>103</v>
      </c>
      <c r="D37" s="64"/>
      <c r="E37" s="129">
        <f>EDATE(E109,-1)-14</f>
        <v>45536</v>
      </c>
      <c r="F37" s="129">
        <f t="shared" ref="F37:G37" si="0">EDATE(F109,-1)-14</f>
        <v>45536</v>
      </c>
      <c r="G37" s="129">
        <f t="shared" si="0"/>
        <v>45536</v>
      </c>
    </row>
    <row r="38" spans="1:7" x14ac:dyDescent="0.3">
      <c r="A38" s="33"/>
      <c r="B38" s="49"/>
      <c r="C38" s="33"/>
      <c r="D38" s="33"/>
      <c r="E38" s="8"/>
      <c r="F38" s="8"/>
      <c r="G38" s="8"/>
    </row>
    <row r="39" spans="1:7" ht="15" x14ac:dyDescent="0.3">
      <c r="A39" s="9" t="s">
        <v>171</v>
      </c>
      <c r="B39" s="49"/>
      <c r="C39" s="33"/>
      <c r="D39" s="33"/>
      <c r="E39" s="2"/>
      <c r="F39" s="2"/>
      <c r="G39" s="2"/>
    </row>
    <row r="40" spans="1:7" ht="13.25" customHeight="1" x14ac:dyDescent="0.3">
      <c r="A40" s="179" t="s">
        <v>174</v>
      </c>
      <c r="B40" s="179"/>
      <c r="C40" s="179"/>
      <c r="D40" s="179"/>
      <c r="E40" s="61"/>
      <c r="F40" s="61"/>
      <c r="G40" s="61"/>
    </row>
    <row r="41" spans="1:7" x14ac:dyDescent="0.3">
      <c r="A41" s="60">
        <v>34</v>
      </c>
      <c r="B41" s="54" t="s">
        <v>24</v>
      </c>
      <c r="C41" s="60" t="s">
        <v>8</v>
      </c>
      <c r="D41" s="63"/>
      <c r="E41" s="65" t="s">
        <v>418</v>
      </c>
      <c r="F41" s="65" t="s">
        <v>225</v>
      </c>
      <c r="G41" s="65" t="s">
        <v>314</v>
      </c>
    </row>
    <row r="42" spans="1:7" x14ac:dyDescent="0.3">
      <c r="A42" s="15"/>
      <c r="B42" s="39"/>
      <c r="C42" s="15"/>
      <c r="D42" s="15"/>
      <c r="E42" s="15"/>
      <c r="F42" s="15"/>
      <c r="G42" s="15"/>
    </row>
    <row r="43" spans="1:7" ht="15.65" customHeight="1" x14ac:dyDescent="0.3">
      <c r="A43" s="9" t="s">
        <v>178</v>
      </c>
      <c r="B43" s="22"/>
      <c r="C43" s="2"/>
      <c r="D43" s="31"/>
      <c r="E43" s="2"/>
      <c r="F43" s="2"/>
      <c r="G43" s="2"/>
    </row>
    <row r="44" spans="1:7" ht="14" x14ac:dyDescent="0.3">
      <c r="A44" s="23"/>
      <c r="B44" s="42"/>
      <c r="C44" s="23"/>
      <c r="D44" s="15"/>
      <c r="E44" s="2"/>
      <c r="F44" s="2"/>
      <c r="G44" s="2"/>
    </row>
    <row r="45" spans="1:7" ht="12.75" customHeight="1" x14ac:dyDescent="0.3">
      <c r="A45" s="169" t="s">
        <v>25</v>
      </c>
      <c r="B45" s="170"/>
      <c r="C45" s="170"/>
      <c r="D45" s="171"/>
      <c r="E45" s="58"/>
      <c r="F45" s="58"/>
      <c r="G45" s="58"/>
    </row>
    <row r="46" spans="1:7" x14ac:dyDescent="0.3">
      <c r="A46" s="44">
        <v>35</v>
      </c>
      <c r="B46" s="34" t="s">
        <v>175</v>
      </c>
      <c r="C46" s="44" t="s">
        <v>8</v>
      </c>
      <c r="D46" s="64"/>
      <c r="E46" s="44" t="s">
        <v>26</v>
      </c>
      <c r="F46" s="44" t="s">
        <v>26</v>
      </c>
      <c r="G46" s="44" t="s">
        <v>26</v>
      </c>
    </row>
    <row r="47" spans="1:7" ht="13.25" customHeight="1" x14ac:dyDescent="0.3">
      <c r="A47" s="175" t="s">
        <v>185</v>
      </c>
      <c r="B47" s="176"/>
      <c r="C47" s="176"/>
      <c r="D47" s="176"/>
      <c r="E47" s="176"/>
      <c r="F47" s="61"/>
      <c r="G47" s="61"/>
    </row>
    <row r="48" spans="1:7" x14ac:dyDescent="0.3">
      <c r="A48" s="44">
        <v>36</v>
      </c>
      <c r="B48" s="34" t="s">
        <v>108</v>
      </c>
      <c r="C48" s="44" t="s">
        <v>19</v>
      </c>
      <c r="D48" s="64"/>
      <c r="E48" s="44"/>
      <c r="F48" s="44"/>
      <c r="G48" s="44"/>
    </row>
    <row r="49" spans="1:7" x14ac:dyDescent="0.3">
      <c r="A49" s="44">
        <v>36.1</v>
      </c>
      <c r="B49" s="34" t="s">
        <v>109</v>
      </c>
      <c r="C49" s="44" t="s">
        <v>19</v>
      </c>
      <c r="D49" s="64"/>
      <c r="E49" s="44"/>
      <c r="F49" s="44"/>
      <c r="G49" s="44"/>
    </row>
    <row r="50" spans="1:7" ht="13.25" customHeight="1" x14ac:dyDescent="0.3">
      <c r="A50" s="175" t="s">
        <v>188</v>
      </c>
      <c r="B50" s="176"/>
      <c r="C50" s="176"/>
      <c r="D50" s="176"/>
      <c r="E50" s="176"/>
      <c r="F50" s="61"/>
      <c r="G50" s="61"/>
    </row>
    <row r="51" spans="1:7" x14ac:dyDescent="0.3">
      <c r="A51" s="44">
        <v>37</v>
      </c>
      <c r="B51" s="34" t="s">
        <v>110</v>
      </c>
      <c r="C51" s="44" t="s">
        <v>19</v>
      </c>
      <c r="D51" s="64"/>
      <c r="E51" s="44"/>
      <c r="F51" s="44"/>
      <c r="G51" s="44"/>
    </row>
    <row r="52" spans="1:7" x14ac:dyDescent="0.3">
      <c r="A52" s="44">
        <v>38</v>
      </c>
      <c r="B52" s="34" t="s">
        <v>111</v>
      </c>
      <c r="C52" s="44" t="s">
        <v>19</v>
      </c>
      <c r="D52" s="64"/>
      <c r="E52" s="44"/>
      <c r="F52" s="44"/>
      <c r="G52" s="44"/>
    </row>
    <row r="53" spans="1:7" x14ac:dyDescent="0.3">
      <c r="A53" s="44">
        <v>39</v>
      </c>
      <c r="B53" s="34" t="s">
        <v>112</v>
      </c>
      <c r="C53" s="44" t="s">
        <v>19</v>
      </c>
      <c r="D53" s="64"/>
      <c r="E53" s="44"/>
      <c r="F53" s="44"/>
      <c r="G53" s="44"/>
    </row>
    <row r="54" spans="1:7" ht="26" customHeight="1" x14ac:dyDescent="0.3">
      <c r="A54" s="175" t="s">
        <v>189</v>
      </c>
      <c r="B54" s="176"/>
      <c r="C54" s="176"/>
      <c r="D54" s="176"/>
      <c r="E54" s="176"/>
      <c r="F54" s="61"/>
      <c r="G54" s="61"/>
    </row>
    <row r="55" spans="1:7" x14ac:dyDescent="0.3">
      <c r="A55" s="44">
        <v>40</v>
      </c>
      <c r="B55" s="34" t="s">
        <v>113</v>
      </c>
      <c r="C55" s="44" t="s">
        <v>19</v>
      </c>
      <c r="D55" s="64"/>
      <c r="E55" s="44"/>
      <c r="F55" s="44"/>
      <c r="G55" s="44"/>
    </row>
    <row r="56" spans="1:7" x14ac:dyDescent="0.3">
      <c r="A56" s="44">
        <v>42</v>
      </c>
      <c r="B56" s="34" t="s">
        <v>114</v>
      </c>
      <c r="C56" s="44" t="s">
        <v>19</v>
      </c>
      <c r="D56" s="64"/>
      <c r="E56" s="44"/>
      <c r="F56" s="44"/>
      <c r="G56" s="44"/>
    </row>
    <row r="57" spans="1:7" x14ac:dyDescent="0.3">
      <c r="A57" s="44">
        <v>44</v>
      </c>
      <c r="B57" s="34" t="s">
        <v>115</v>
      </c>
      <c r="C57" s="44" t="s">
        <v>19</v>
      </c>
      <c r="D57" s="64"/>
      <c r="E57" s="44"/>
      <c r="F57" s="44"/>
      <c r="G57" s="44"/>
    </row>
    <row r="58" spans="1:7" x14ac:dyDescent="0.3">
      <c r="A58" s="44">
        <v>46</v>
      </c>
      <c r="B58" s="34" t="s">
        <v>116</v>
      </c>
      <c r="C58" s="44" t="s">
        <v>19</v>
      </c>
      <c r="D58" s="64"/>
      <c r="E58" s="44"/>
      <c r="F58" s="44"/>
      <c r="G58" s="44"/>
    </row>
    <row r="59" spans="1:7" x14ac:dyDescent="0.3">
      <c r="A59" s="44">
        <v>41</v>
      </c>
      <c r="B59" s="34" t="s">
        <v>113</v>
      </c>
      <c r="C59" s="44" t="s">
        <v>19</v>
      </c>
      <c r="D59" s="64"/>
      <c r="E59" s="44"/>
      <c r="F59" s="44"/>
      <c r="G59" s="44"/>
    </row>
    <row r="60" spans="1:7" x14ac:dyDescent="0.3">
      <c r="A60" s="44">
        <v>43</v>
      </c>
      <c r="B60" s="34" t="s">
        <v>114</v>
      </c>
      <c r="C60" s="44" t="s">
        <v>19</v>
      </c>
      <c r="D60" s="64"/>
      <c r="E60" s="44"/>
      <c r="F60" s="44"/>
      <c r="G60" s="44"/>
    </row>
    <row r="61" spans="1:7" x14ac:dyDescent="0.3">
      <c r="A61" s="44">
        <v>45</v>
      </c>
      <c r="B61" s="34" t="s">
        <v>115</v>
      </c>
      <c r="C61" s="44" t="s">
        <v>19</v>
      </c>
      <c r="D61" s="64"/>
      <c r="E61" s="44"/>
      <c r="F61" s="44"/>
      <c r="G61" s="44"/>
    </row>
    <row r="62" spans="1:7" ht="13.25" customHeight="1" x14ac:dyDescent="0.3">
      <c r="A62" s="175" t="s">
        <v>190</v>
      </c>
      <c r="B62" s="176"/>
      <c r="C62" s="176"/>
      <c r="D62" s="176"/>
      <c r="E62" s="176"/>
      <c r="F62" s="61"/>
      <c r="G62" s="61"/>
    </row>
    <row r="63" spans="1:7" x14ac:dyDescent="0.3">
      <c r="A63" s="44">
        <v>49</v>
      </c>
      <c r="B63" s="34" t="s">
        <v>117</v>
      </c>
      <c r="C63" s="44" t="s">
        <v>8</v>
      </c>
      <c r="D63" s="64"/>
      <c r="E63" s="44" t="s">
        <v>28</v>
      </c>
      <c r="F63" s="44" t="s">
        <v>28</v>
      </c>
      <c r="G63" s="44" t="s">
        <v>28</v>
      </c>
    </row>
    <row r="64" spans="1:7" ht="13.25" customHeight="1" x14ac:dyDescent="0.3">
      <c r="A64" s="175" t="s">
        <v>191</v>
      </c>
      <c r="B64" s="176"/>
      <c r="C64" s="176"/>
      <c r="D64" s="176"/>
      <c r="E64" s="176"/>
      <c r="F64" s="61"/>
      <c r="G64" s="61"/>
    </row>
    <row r="65" spans="1:7" ht="13.25" customHeight="1" x14ac:dyDescent="0.3">
      <c r="A65" s="86">
        <v>50</v>
      </c>
      <c r="B65" s="34" t="s">
        <v>30</v>
      </c>
      <c r="C65" s="44" t="s">
        <v>103</v>
      </c>
      <c r="D65" s="64"/>
      <c r="E65" s="65" t="s">
        <v>274</v>
      </c>
      <c r="F65" s="65" t="s">
        <v>290</v>
      </c>
      <c r="G65" s="65" t="s">
        <v>313</v>
      </c>
    </row>
    <row r="66" spans="1:7" ht="13.25" customHeight="1" x14ac:dyDescent="0.3">
      <c r="A66" s="88"/>
      <c r="B66" s="82"/>
      <c r="C66" s="83"/>
      <c r="D66" s="64"/>
      <c r="E66" s="84"/>
      <c r="F66" s="85"/>
      <c r="G66" s="85"/>
    </row>
    <row r="67" spans="1:7" ht="13.25" customHeight="1" x14ac:dyDescent="0.3">
      <c r="A67" s="175" t="s">
        <v>192</v>
      </c>
      <c r="B67" s="176"/>
      <c r="C67" s="176"/>
      <c r="D67" s="176"/>
      <c r="E67" s="176"/>
      <c r="F67" s="61"/>
      <c r="G67" s="61"/>
    </row>
    <row r="68" spans="1:7" ht="13.25" customHeight="1" x14ac:dyDescent="0.3">
      <c r="A68" s="87" t="s">
        <v>277</v>
      </c>
      <c r="B68" s="82"/>
      <c r="C68" s="83"/>
      <c r="D68" s="64"/>
      <c r="E68" s="84"/>
      <c r="F68" s="85"/>
      <c r="G68" s="85"/>
    </row>
    <row r="69" spans="1:7" x14ac:dyDescent="0.3">
      <c r="A69" s="44">
        <v>51</v>
      </c>
      <c r="B69" s="50" t="s">
        <v>118</v>
      </c>
      <c r="C69" s="44" t="s">
        <v>19</v>
      </c>
      <c r="D69" s="64"/>
      <c r="E69" s="65" t="s">
        <v>275</v>
      </c>
      <c r="F69" s="65" t="s">
        <v>291</v>
      </c>
      <c r="G69" s="65"/>
    </row>
    <row r="70" spans="1:7" x14ac:dyDescent="0.3">
      <c r="A70" s="44">
        <v>52</v>
      </c>
      <c r="B70" s="34" t="s">
        <v>119</v>
      </c>
      <c r="C70" s="44" t="s">
        <v>19</v>
      </c>
      <c r="D70" s="64"/>
      <c r="E70" s="44" t="s">
        <v>276</v>
      </c>
      <c r="F70" s="44" t="s">
        <v>226</v>
      </c>
      <c r="G70" s="44"/>
    </row>
    <row r="71" spans="1:7" x14ac:dyDescent="0.3">
      <c r="A71" s="44">
        <v>53</v>
      </c>
      <c r="B71" s="34" t="s">
        <v>120</v>
      </c>
      <c r="C71" s="44" t="s">
        <v>103</v>
      </c>
      <c r="D71" s="64"/>
      <c r="E71" s="44"/>
      <c r="F71" s="44"/>
      <c r="G71" s="44"/>
    </row>
    <row r="72" spans="1:7" ht="13.25" customHeight="1" x14ac:dyDescent="0.3">
      <c r="A72" s="87" t="s">
        <v>278</v>
      </c>
      <c r="B72" s="82"/>
      <c r="C72" s="83"/>
      <c r="D72" s="64"/>
      <c r="E72" s="84"/>
      <c r="F72" s="85"/>
      <c r="G72" s="85"/>
    </row>
    <row r="73" spans="1:7" x14ac:dyDescent="0.3">
      <c r="A73" s="44">
        <v>51</v>
      </c>
      <c r="B73" s="50" t="s">
        <v>118</v>
      </c>
      <c r="C73" s="44" t="s">
        <v>19</v>
      </c>
      <c r="D73" s="64"/>
      <c r="E73" s="65" t="s">
        <v>293</v>
      </c>
      <c r="F73" s="65" t="s">
        <v>292</v>
      </c>
      <c r="G73" s="65"/>
    </row>
    <row r="74" spans="1:7" x14ac:dyDescent="0.3">
      <c r="A74" s="44">
        <v>52</v>
      </c>
      <c r="B74" s="34" t="s">
        <v>119</v>
      </c>
      <c r="C74" s="44" t="s">
        <v>19</v>
      </c>
      <c r="D74" s="64"/>
      <c r="E74" s="44" t="s">
        <v>279</v>
      </c>
      <c r="F74" s="44" t="s">
        <v>279</v>
      </c>
      <c r="G74" s="44"/>
    </row>
    <row r="75" spans="1:7" x14ac:dyDescent="0.3">
      <c r="A75" s="44">
        <v>53</v>
      </c>
      <c r="B75" s="34" t="s">
        <v>120</v>
      </c>
      <c r="C75" s="44" t="s">
        <v>103</v>
      </c>
      <c r="D75" s="64"/>
      <c r="E75" s="44"/>
      <c r="F75" s="44"/>
      <c r="G75" s="44"/>
    </row>
    <row r="76" spans="1:7" x14ac:dyDescent="0.3">
      <c r="A76" s="81"/>
      <c r="B76" s="82"/>
      <c r="C76" s="83"/>
      <c r="D76" s="64"/>
      <c r="E76" s="83"/>
      <c r="F76" s="76"/>
      <c r="G76" s="76"/>
    </row>
    <row r="77" spans="1:7" ht="13.25" customHeight="1" x14ac:dyDescent="0.3">
      <c r="A77" s="175" t="s">
        <v>193</v>
      </c>
      <c r="B77" s="176"/>
      <c r="C77" s="176"/>
      <c r="D77" s="176"/>
      <c r="E77" s="176"/>
      <c r="F77" s="61"/>
      <c r="G77" s="61"/>
    </row>
    <row r="78" spans="1:7" x14ac:dyDescent="0.3">
      <c r="A78" s="44">
        <v>54</v>
      </c>
      <c r="B78" s="34" t="s">
        <v>121</v>
      </c>
      <c r="C78" s="44" t="s">
        <v>19</v>
      </c>
      <c r="D78" s="64"/>
      <c r="E78" s="44"/>
      <c r="F78" s="44"/>
      <c r="G78" s="44"/>
    </row>
    <row r="79" spans="1:7" x14ac:dyDescent="0.3">
      <c r="A79" s="44">
        <v>55</v>
      </c>
      <c r="B79" s="34" t="s">
        <v>122</v>
      </c>
      <c r="C79" s="44" t="s">
        <v>103</v>
      </c>
      <c r="D79" s="64"/>
      <c r="E79" s="44"/>
      <c r="F79" s="44"/>
      <c r="G79" s="44"/>
    </row>
    <row r="80" spans="1:7" ht="13.25" customHeight="1" x14ac:dyDescent="0.3">
      <c r="A80" s="175" t="s">
        <v>194</v>
      </c>
      <c r="B80" s="176"/>
      <c r="C80" s="176"/>
      <c r="D80" s="176"/>
      <c r="E80" s="176"/>
      <c r="F80" s="61"/>
      <c r="G80" s="61"/>
    </row>
    <row r="81" spans="1:7" x14ac:dyDescent="0.3">
      <c r="A81" s="44">
        <v>56</v>
      </c>
      <c r="B81" s="34" t="s">
        <v>123</v>
      </c>
      <c r="C81" s="44" t="s">
        <v>103</v>
      </c>
      <c r="D81" s="64"/>
      <c r="E81" s="44">
        <v>2804.64</v>
      </c>
      <c r="F81" s="44"/>
      <c r="G81" s="44"/>
    </row>
    <row r="82" spans="1:7" x14ac:dyDescent="0.3">
      <c r="A82" s="44">
        <v>57</v>
      </c>
      <c r="B82" s="34" t="s">
        <v>124</v>
      </c>
      <c r="C82" s="44" t="s">
        <v>19</v>
      </c>
      <c r="D82" s="64"/>
      <c r="E82" s="65" t="s">
        <v>227</v>
      </c>
      <c r="F82" s="65"/>
      <c r="G82" s="65"/>
    </row>
    <row r="83" spans="1:7" x14ac:dyDescent="0.3">
      <c r="A83" s="44">
        <v>58</v>
      </c>
      <c r="B83" s="34" t="s">
        <v>125</v>
      </c>
      <c r="C83" s="44" t="s">
        <v>103</v>
      </c>
      <c r="D83" s="64"/>
      <c r="E83" s="65" t="s">
        <v>280</v>
      </c>
      <c r="F83" s="44"/>
      <c r="G83" s="44"/>
    </row>
    <row r="84" spans="1:7" x14ac:dyDescent="0.3">
      <c r="A84" s="44">
        <v>59</v>
      </c>
      <c r="B84" s="34" t="s">
        <v>126</v>
      </c>
      <c r="C84" s="44" t="s">
        <v>19</v>
      </c>
      <c r="D84" s="64"/>
      <c r="E84" s="65" t="s">
        <v>229</v>
      </c>
      <c r="F84" s="65"/>
      <c r="G84" s="65"/>
    </row>
    <row r="85" spans="1:7" x14ac:dyDescent="0.3">
      <c r="A85" s="44">
        <v>60</v>
      </c>
      <c r="B85" s="34" t="s">
        <v>127</v>
      </c>
      <c r="C85" s="44" t="s">
        <v>103</v>
      </c>
      <c r="D85" s="64"/>
      <c r="E85" s="44"/>
      <c r="F85" s="65" t="s">
        <v>295</v>
      </c>
      <c r="G85" s="65"/>
    </row>
    <row r="86" spans="1:7" x14ac:dyDescent="0.3">
      <c r="A86" s="44">
        <v>61</v>
      </c>
      <c r="B86" s="34" t="s">
        <v>128</v>
      </c>
      <c r="C86" s="44" t="s">
        <v>103</v>
      </c>
      <c r="D86" s="64"/>
      <c r="E86" s="44"/>
      <c r="F86" s="65" t="s">
        <v>294</v>
      </c>
      <c r="G86" s="65"/>
    </row>
    <row r="87" spans="1:7" ht="13.25" customHeight="1" x14ac:dyDescent="0.3">
      <c r="A87" s="175" t="s">
        <v>195</v>
      </c>
      <c r="B87" s="176"/>
      <c r="C87" s="176"/>
      <c r="D87" s="176"/>
      <c r="E87" s="176"/>
      <c r="F87" s="61"/>
      <c r="G87" s="61"/>
    </row>
    <row r="88" spans="1:7" x14ac:dyDescent="0.3">
      <c r="A88" s="44">
        <v>62</v>
      </c>
      <c r="B88" s="34" t="s">
        <v>31</v>
      </c>
      <c r="C88" s="44" t="s">
        <v>19</v>
      </c>
      <c r="D88" s="64"/>
      <c r="E88" s="44"/>
      <c r="F88" s="44"/>
      <c r="G88" s="44"/>
    </row>
    <row r="89" spans="1:7" x14ac:dyDescent="0.3">
      <c r="A89" s="44">
        <v>63</v>
      </c>
      <c r="B89" s="52" t="s">
        <v>129</v>
      </c>
      <c r="C89" s="44" t="s">
        <v>8</v>
      </c>
      <c r="D89" s="64"/>
      <c r="E89" s="65" t="s">
        <v>281</v>
      </c>
      <c r="F89" s="65" t="s">
        <v>63</v>
      </c>
      <c r="G89" s="65" t="s">
        <v>63</v>
      </c>
    </row>
    <row r="90" spans="1:7" ht="13.25" customHeight="1" x14ac:dyDescent="0.3">
      <c r="A90" s="175" t="s">
        <v>196</v>
      </c>
      <c r="B90" s="176"/>
      <c r="C90" s="176"/>
      <c r="D90" s="176"/>
      <c r="E90" s="176"/>
      <c r="F90" s="61"/>
      <c r="G90" s="61"/>
    </row>
    <row r="91" spans="1:7" x14ac:dyDescent="0.3">
      <c r="A91" s="44">
        <v>64</v>
      </c>
      <c r="B91" s="34" t="s">
        <v>32</v>
      </c>
      <c r="C91" s="44" t="s">
        <v>8</v>
      </c>
      <c r="D91" s="64"/>
      <c r="E91" s="129">
        <f>E109</f>
        <v>45580</v>
      </c>
      <c r="F91" s="129">
        <f t="shared" ref="F91:G91" si="1">F109</f>
        <v>45580</v>
      </c>
      <c r="G91" s="129">
        <f t="shared" si="1"/>
        <v>45580</v>
      </c>
    </row>
    <row r="92" spans="1:7" x14ac:dyDescent="0.3">
      <c r="A92" s="44">
        <v>65</v>
      </c>
      <c r="B92" s="34" t="s">
        <v>33</v>
      </c>
      <c r="C92" s="44" t="s">
        <v>8</v>
      </c>
      <c r="D92" s="64"/>
      <c r="E92" s="44" t="s">
        <v>34</v>
      </c>
      <c r="F92" s="44" t="s">
        <v>34</v>
      </c>
      <c r="G92" s="44" t="s">
        <v>34</v>
      </c>
    </row>
    <row r="93" spans="1:7" ht="13.25" customHeight="1" x14ac:dyDescent="0.3">
      <c r="A93" s="175" t="s">
        <v>198</v>
      </c>
      <c r="B93" s="176"/>
      <c r="C93" s="176"/>
      <c r="D93" s="176"/>
      <c r="E93" s="176"/>
      <c r="F93" s="61"/>
      <c r="G93" s="61"/>
    </row>
    <row r="94" spans="1:7" x14ac:dyDescent="0.3">
      <c r="A94" s="44">
        <v>66</v>
      </c>
      <c r="B94" s="34" t="s">
        <v>35</v>
      </c>
      <c r="C94" s="44" t="s">
        <v>8</v>
      </c>
      <c r="D94" s="64"/>
      <c r="E94" s="65" t="s">
        <v>225</v>
      </c>
      <c r="F94" s="65" t="s">
        <v>225</v>
      </c>
      <c r="G94" s="65" t="s">
        <v>314</v>
      </c>
    </row>
    <row r="95" spans="1:7" ht="13.25" customHeight="1" x14ac:dyDescent="0.3">
      <c r="A95" s="175" t="s">
        <v>197</v>
      </c>
      <c r="B95" s="176"/>
      <c r="C95" s="176"/>
      <c r="D95" s="176"/>
      <c r="E95" s="176"/>
      <c r="F95" s="61"/>
      <c r="G95" s="61"/>
    </row>
    <row r="96" spans="1:7" x14ac:dyDescent="0.3">
      <c r="A96" s="44">
        <v>67</v>
      </c>
      <c r="B96" s="34" t="s">
        <v>36</v>
      </c>
      <c r="C96" s="44" t="s">
        <v>8</v>
      </c>
      <c r="D96" s="64"/>
      <c r="E96" s="129">
        <f>EDATE(E100,359)</f>
        <v>56554</v>
      </c>
      <c r="F96" s="129">
        <f t="shared" ref="F96:G96" si="2">EDATE(F100,359)</f>
        <v>56554</v>
      </c>
      <c r="G96" s="129">
        <f t="shared" si="2"/>
        <v>56554</v>
      </c>
    </row>
    <row r="97" spans="1:7" x14ac:dyDescent="0.3">
      <c r="A97" s="44">
        <v>68</v>
      </c>
      <c r="B97" s="34" t="s">
        <v>37</v>
      </c>
      <c r="C97" s="44" t="s">
        <v>8</v>
      </c>
      <c r="D97" s="64"/>
      <c r="E97" s="65" t="s">
        <v>230</v>
      </c>
      <c r="F97" s="65" t="s">
        <v>230</v>
      </c>
      <c r="G97" s="65" t="s">
        <v>230</v>
      </c>
    </row>
    <row r="98" spans="1:7" x14ac:dyDescent="0.3">
      <c r="A98" s="44">
        <v>69</v>
      </c>
      <c r="B98" s="34" t="s">
        <v>38</v>
      </c>
      <c r="C98" s="44" t="s">
        <v>8</v>
      </c>
      <c r="D98" s="64"/>
      <c r="E98" s="44" t="s">
        <v>27</v>
      </c>
      <c r="F98" s="44" t="s">
        <v>27</v>
      </c>
      <c r="G98" s="44" t="s">
        <v>27</v>
      </c>
    </row>
    <row r="99" spans="1:7" ht="13.25" customHeight="1" x14ac:dyDescent="0.3">
      <c r="A99" s="175" t="s">
        <v>199</v>
      </c>
      <c r="B99" s="176"/>
      <c r="C99" s="176"/>
      <c r="D99" s="176"/>
      <c r="E99" s="176"/>
      <c r="F99" s="61"/>
      <c r="G99" s="61"/>
    </row>
    <row r="100" spans="1:7" x14ac:dyDescent="0.3">
      <c r="A100" s="44">
        <v>70</v>
      </c>
      <c r="B100" s="34" t="s">
        <v>39</v>
      </c>
      <c r="C100" s="44" t="s">
        <v>8</v>
      </c>
      <c r="D100" s="64"/>
      <c r="E100" s="129">
        <f>EDATE(E109,2)-14</f>
        <v>45627</v>
      </c>
      <c r="F100" s="129">
        <f t="shared" ref="F100:G100" si="3">EDATE(F109,2)-14</f>
        <v>45627</v>
      </c>
      <c r="G100" s="129">
        <f t="shared" si="3"/>
        <v>45627</v>
      </c>
    </row>
    <row r="101" spans="1:7" ht="13.25" customHeight="1" x14ac:dyDescent="0.3">
      <c r="A101" s="175" t="s">
        <v>200</v>
      </c>
      <c r="B101" s="176"/>
      <c r="C101" s="176"/>
      <c r="D101" s="176"/>
      <c r="E101" s="176"/>
      <c r="F101" s="61"/>
      <c r="G101" s="61"/>
    </row>
    <row r="102" spans="1:7" x14ac:dyDescent="0.3">
      <c r="A102" s="44">
        <v>71</v>
      </c>
      <c r="B102" s="34" t="s">
        <v>130</v>
      </c>
      <c r="C102" s="44" t="s">
        <v>8</v>
      </c>
      <c r="D102" s="64"/>
      <c r="E102" s="65" t="s">
        <v>282</v>
      </c>
      <c r="F102" s="65" t="s">
        <v>296</v>
      </c>
      <c r="G102" s="65" t="s">
        <v>282</v>
      </c>
    </row>
    <row r="103" spans="1:7" ht="13.25" customHeight="1" x14ac:dyDescent="0.3">
      <c r="A103" s="175" t="s">
        <v>203</v>
      </c>
      <c r="B103" s="176"/>
      <c r="C103" s="176"/>
      <c r="D103" s="176"/>
      <c r="E103" s="176"/>
      <c r="F103" s="61"/>
      <c r="G103" s="61"/>
    </row>
    <row r="104" spans="1:7" x14ac:dyDescent="0.3">
      <c r="A104" s="44">
        <v>78</v>
      </c>
      <c r="B104" s="34" t="s">
        <v>132</v>
      </c>
      <c r="C104" s="44" t="s">
        <v>19</v>
      </c>
      <c r="D104" s="64"/>
      <c r="E104" s="44"/>
      <c r="F104" s="44"/>
      <c r="G104" s="44"/>
    </row>
    <row r="105" spans="1:7" s="68" customFormat="1" ht="13.25" customHeight="1" x14ac:dyDescent="0.3">
      <c r="A105" s="177" t="s">
        <v>201</v>
      </c>
      <c r="B105" s="178"/>
      <c r="C105" s="178"/>
      <c r="D105" s="178"/>
      <c r="E105" s="178"/>
      <c r="F105" s="61"/>
      <c r="G105" s="61"/>
    </row>
    <row r="106" spans="1:7" x14ac:dyDescent="0.3">
      <c r="A106" s="44">
        <v>79</v>
      </c>
      <c r="B106" s="34" t="s">
        <v>40</v>
      </c>
      <c r="C106" s="44" t="s">
        <v>19</v>
      </c>
      <c r="D106" s="64"/>
      <c r="E106" s="44" t="s">
        <v>41</v>
      </c>
      <c r="F106" s="44" t="s">
        <v>41</v>
      </c>
      <c r="G106" s="44" t="s">
        <v>41</v>
      </c>
    </row>
    <row r="107" spans="1:7" x14ac:dyDescent="0.3">
      <c r="A107" s="44">
        <v>72</v>
      </c>
      <c r="B107" s="34" t="s">
        <v>42</v>
      </c>
      <c r="C107" s="44" t="s">
        <v>8</v>
      </c>
      <c r="D107" s="64"/>
      <c r="E107" s="44" t="s">
        <v>232</v>
      </c>
      <c r="F107" s="44" t="s">
        <v>18</v>
      </c>
      <c r="G107" s="44" t="s">
        <v>18</v>
      </c>
    </row>
    <row r="108" spans="1:7" x14ac:dyDescent="0.3">
      <c r="A108" s="44">
        <v>73</v>
      </c>
      <c r="B108" s="34" t="s">
        <v>43</v>
      </c>
      <c r="C108" s="44" t="s">
        <v>8</v>
      </c>
      <c r="D108" s="64"/>
      <c r="E108" s="65" t="s">
        <v>283</v>
      </c>
      <c r="F108" s="65" t="s">
        <v>297</v>
      </c>
      <c r="G108" s="65" t="s">
        <v>313</v>
      </c>
    </row>
    <row r="109" spans="1:7" x14ac:dyDescent="0.3">
      <c r="A109" s="44">
        <v>80</v>
      </c>
      <c r="B109" s="34" t="s">
        <v>44</v>
      </c>
      <c r="C109" s="44" t="s">
        <v>19</v>
      </c>
      <c r="D109" s="64"/>
      <c r="E109" s="129">
        <f>EDATE(D285,-5)+14</f>
        <v>45580</v>
      </c>
      <c r="F109" s="129">
        <f>EDATE(D285,-5)+14</f>
        <v>45580</v>
      </c>
      <c r="G109" s="129">
        <f>EDATE(D285, -5)+14</f>
        <v>45580</v>
      </c>
    </row>
    <row r="110" spans="1:7" ht="13.25" customHeight="1" x14ac:dyDescent="0.3">
      <c r="A110" s="175" t="s">
        <v>202</v>
      </c>
      <c r="B110" s="176"/>
      <c r="C110" s="176"/>
      <c r="D110" s="176"/>
      <c r="E110" s="176"/>
      <c r="F110" s="61"/>
      <c r="G110" s="61"/>
    </row>
    <row r="111" spans="1:7" x14ac:dyDescent="0.3">
      <c r="A111" s="44">
        <v>74</v>
      </c>
      <c r="B111" s="34" t="s">
        <v>131</v>
      </c>
      <c r="C111" s="44" t="s">
        <v>8</v>
      </c>
      <c r="D111" s="64"/>
      <c r="E111" s="44" t="s">
        <v>234</v>
      </c>
      <c r="F111" s="44" t="s">
        <v>298</v>
      </c>
      <c r="G111" s="44" t="s">
        <v>316</v>
      </c>
    </row>
    <row r="112" spans="1:7" x14ac:dyDescent="0.3">
      <c r="A112" s="15"/>
      <c r="B112" s="39"/>
      <c r="C112" s="15"/>
      <c r="D112" s="15"/>
      <c r="E112" s="15"/>
      <c r="F112" s="15"/>
      <c r="G112" s="15"/>
    </row>
    <row r="113" spans="1:7" ht="15.65" customHeight="1" x14ac:dyDescent="0.3">
      <c r="A113" s="9" t="s">
        <v>177</v>
      </c>
      <c r="B113" s="22"/>
      <c r="C113" s="2"/>
      <c r="D113" s="31"/>
      <c r="E113" s="2"/>
      <c r="F113" s="2"/>
      <c r="G113" s="2"/>
    </row>
    <row r="114" spans="1:7" ht="14" x14ac:dyDescent="0.3">
      <c r="A114" s="23"/>
      <c r="B114" s="42"/>
      <c r="C114" s="23"/>
      <c r="D114" s="15"/>
      <c r="E114" s="2"/>
      <c r="F114" s="2"/>
      <c r="G114" s="2"/>
    </row>
    <row r="115" spans="1:7" ht="13.25" customHeight="1" x14ac:dyDescent="0.3">
      <c r="A115" s="175" t="s">
        <v>245</v>
      </c>
      <c r="B115" s="176"/>
      <c r="C115" s="176"/>
      <c r="D115" s="176"/>
      <c r="E115" s="176"/>
      <c r="F115" s="61"/>
      <c r="G115" s="61"/>
    </row>
    <row r="116" spans="1:7" x14ac:dyDescent="0.3">
      <c r="A116" s="44">
        <v>91</v>
      </c>
      <c r="B116" s="34" t="s">
        <v>175</v>
      </c>
      <c r="C116" s="44" t="s">
        <v>8</v>
      </c>
      <c r="D116" s="64"/>
      <c r="E116" s="44" t="s">
        <v>26</v>
      </c>
      <c r="F116" s="44" t="s">
        <v>26</v>
      </c>
      <c r="G116" s="44" t="s">
        <v>26</v>
      </c>
    </row>
    <row r="117" spans="1:7" ht="13.25" customHeight="1" x14ac:dyDescent="0.3">
      <c r="A117" s="175" t="s">
        <v>195</v>
      </c>
      <c r="B117" s="176"/>
      <c r="C117" s="176"/>
      <c r="D117" s="176"/>
      <c r="E117" s="176"/>
      <c r="F117" s="61"/>
      <c r="G117" s="61"/>
    </row>
    <row r="118" spans="1:7" x14ac:dyDescent="0.3">
      <c r="A118" s="44">
        <v>92</v>
      </c>
      <c r="B118" s="34" t="s">
        <v>133</v>
      </c>
      <c r="C118" s="44" t="s">
        <v>8</v>
      </c>
      <c r="D118" s="64"/>
      <c r="E118" s="65" t="s">
        <v>235</v>
      </c>
      <c r="F118" s="65" t="s">
        <v>235</v>
      </c>
      <c r="G118" s="65" t="s">
        <v>235</v>
      </c>
    </row>
    <row r="119" spans="1:7" x14ac:dyDescent="0.3">
      <c r="A119" s="44">
        <v>93</v>
      </c>
      <c r="B119" s="34" t="s">
        <v>45</v>
      </c>
      <c r="C119" s="44" t="s">
        <v>8</v>
      </c>
      <c r="D119" s="64"/>
      <c r="E119" s="65" t="s">
        <v>63</v>
      </c>
      <c r="F119" s="65" t="s">
        <v>63</v>
      </c>
      <c r="G119" s="65" t="s">
        <v>63</v>
      </c>
    </row>
    <row r="120" spans="1:7" s="28" customFormat="1" ht="23.25" customHeight="1" x14ac:dyDescent="0.3">
      <c r="A120" s="25" t="s">
        <v>46</v>
      </c>
      <c r="B120" s="26"/>
      <c r="C120" s="27"/>
      <c r="D120" s="47"/>
      <c r="E120" s="27"/>
      <c r="F120" s="27"/>
      <c r="G120" s="27"/>
    </row>
    <row r="121" spans="1:7" ht="13.25" customHeight="1" x14ac:dyDescent="0.3">
      <c r="A121" s="175" t="s">
        <v>244</v>
      </c>
      <c r="B121" s="176"/>
      <c r="C121" s="176"/>
      <c r="D121" s="176"/>
      <c r="E121" s="176"/>
      <c r="F121" s="61"/>
      <c r="G121" s="61"/>
    </row>
    <row r="122" spans="1:7" x14ac:dyDescent="0.3">
      <c r="A122" s="44">
        <v>95</v>
      </c>
      <c r="B122" s="34" t="s">
        <v>135</v>
      </c>
      <c r="C122" s="44" t="s">
        <v>19</v>
      </c>
      <c r="D122" s="64"/>
      <c r="E122" s="65" t="s">
        <v>639</v>
      </c>
      <c r="F122" s="65" t="s">
        <v>299</v>
      </c>
      <c r="G122" s="65" t="s">
        <v>317</v>
      </c>
    </row>
    <row r="123" spans="1:7" x14ac:dyDescent="0.3">
      <c r="A123" s="44">
        <v>94</v>
      </c>
      <c r="B123" s="34" t="s">
        <v>134</v>
      </c>
      <c r="C123" s="44" t="s">
        <v>8</v>
      </c>
      <c r="D123" s="64"/>
      <c r="E123" s="44" t="s">
        <v>237</v>
      </c>
      <c r="F123" s="44" t="s">
        <v>237</v>
      </c>
      <c r="G123" s="44" t="s">
        <v>237</v>
      </c>
    </row>
    <row r="124" spans="1:7" x14ac:dyDescent="0.3">
      <c r="A124" s="44">
        <v>97</v>
      </c>
      <c r="B124" s="34" t="s">
        <v>135</v>
      </c>
      <c r="C124" s="44" t="s">
        <v>19</v>
      </c>
      <c r="D124" s="64"/>
      <c r="E124" s="65" t="s">
        <v>285</v>
      </c>
      <c r="F124" s="65" t="s">
        <v>300</v>
      </c>
      <c r="G124" s="65"/>
    </row>
    <row r="125" spans="1:7" x14ac:dyDescent="0.3">
      <c r="A125" s="44">
        <v>96</v>
      </c>
      <c r="B125" s="34" t="s">
        <v>134</v>
      </c>
      <c r="C125" s="44" t="s">
        <v>19</v>
      </c>
      <c r="D125" s="64"/>
      <c r="E125" s="65" t="s">
        <v>284</v>
      </c>
      <c r="F125" s="65" t="s">
        <v>284</v>
      </c>
      <c r="G125" s="65"/>
    </row>
    <row r="126" spans="1:7" x14ac:dyDescent="0.3">
      <c r="A126" s="44">
        <v>99</v>
      </c>
      <c r="B126" s="34" t="s">
        <v>135</v>
      </c>
      <c r="C126" s="44" t="s">
        <v>19</v>
      </c>
      <c r="D126" s="64"/>
      <c r="E126" s="65" t="s">
        <v>238</v>
      </c>
      <c r="F126" s="65" t="s">
        <v>301</v>
      </c>
      <c r="G126" s="65" t="s">
        <v>318</v>
      </c>
    </row>
    <row r="127" spans="1:7" x14ac:dyDescent="0.3">
      <c r="A127" s="44">
        <v>98</v>
      </c>
      <c r="B127" s="34" t="s">
        <v>134</v>
      </c>
      <c r="C127" s="44" t="s">
        <v>8</v>
      </c>
      <c r="D127" s="64"/>
      <c r="E127" s="65" t="s">
        <v>239</v>
      </c>
      <c r="F127" s="65" t="s">
        <v>239</v>
      </c>
      <c r="G127" s="65" t="s">
        <v>239</v>
      </c>
    </row>
    <row r="128" spans="1:7" x14ac:dyDescent="0.3">
      <c r="A128" s="44"/>
      <c r="B128" s="34"/>
      <c r="C128" s="44"/>
      <c r="D128" s="1"/>
      <c r="E128" s="44"/>
      <c r="F128" s="44"/>
      <c r="G128" s="44"/>
    </row>
    <row r="129" spans="1:7" ht="13.25" customHeight="1" x14ac:dyDescent="0.3">
      <c r="A129" s="175" t="s">
        <v>196</v>
      </c>
      <c r="B129" s="176"/>
      <c r="C129" s="176"/>
      <c r="D129" s="176"/>
      <c r="E129" s="176"/>
      <c r="F129" s="61"/>
      <c r="G129" s="61"/>
    </row>
    <row r="130" spans="1:7" x14ac:dyDescent="0.3">
      <c r="A130" s="44">
        <v>100</v>
      </c>
      <c r="B130" s="34" t="s">
        <v>32</v>
      </c>
      <c r="C130" s="44" t="s">
        <v>8</v>
      </c>
      <c r="D130" s="64"/>
      <c r="E130" s="129">
        <f>D285</f>
        <v>45717</v>
      </c>
      <c r="F130" s="129">
        <f>D285</f>
        <v>45717</v>
      </c>
      <c r="G130" s="129">
        <f>D285</f>
        <v>45717</v>
      </c>
    </row>
    <row r="131" spans="1:7" x14ac:dyDescent="0.3">
      <c r="A131" s="44">
        <v>101</v>
      </c>
      <c r="B131" s="34" t="s">
        <v>33</v>
      </c>
      <c r="C131" s="44" t="s">
        <v>8</v>
      </c>
      <c r="D131" s="64"/>
      <c r="E131" s="44" t="s">
        <v>47</v>
      </c>
      <c r="F131" s="44" t="s">
        <v>47</v>
      </c>
      <c r="G131" s="44" t="s">
        <v>47</v>
      </c>
    </row>
    <row r="132" spans="1:7" ht="13.25" customHeight="1" x14ac:dyDescent="0.3">
      <c r="A132" s="175" t="s">
        <v>240</v>
      </c>
      <c r="B132" s="176"/>
      <c r="C132" s="176"/>
      <c r="D132" s="176"/>
      <c r="E132" s="176"/>
      <c r="F132" s="61"/>
      <c r="G132" s="61"/>
    </row>
    <row r="133" spans="1:7" x14ac:dyDescent="0.3">
      <c r="A133" s="44">
        <v>102</v>
      </c>
      <c r="B133" s="34" t="s">
        <v>136</v>
      </c>
      <c r="C133" s="44" t="s">
        <v>8</v>
      </c>
      <c r="D133" s="64"/>
      <c r="E133" s="65" t="s">
        <v>281</v>
      </c>
      <c r="F133" s="65" t="s">
        <v>63</v>
      </c>
      <c r="G133" s="65" t="s">
        <v>63</v>
      </c>
    </row>
    <row r="134" spans="1:7" ht="26.5" customHeight="1" x14ac:dyDescent="0.3">
      <c r="A134" s="175" t="s">
        <v>241</v>
      </c>
      <c r="B134" s="176"/>
      <c r="C134" s="176"/>
      <c r="D134" s="176"/>
      <c r="E134" s="176"/>
      <c r="F134" s="61"/>
      <c r="G134" s="61"/>
    </row>
    <row r="135" spans="1:7" x14ac:dyDescent="0.3">
      <c r="A135" s="44">
        <v>103</v>
      </c>
      <c r="B135" s="34" t="s">
        <v>137</v>
      </c>
      <c r="C135" s="44" t="s">
        <v>8</v>
      </c>
      <c r="D135" s="64"/>
      <c r="E135" s="65" t="s">
        <v>286</v>
      </c>
      <c r="F135" s="65" t="s">
        <v>302</v>
      </c>
      <c r="G135" s="65" t="s">
        <v>319</v>
      </c>
    </row>
    <row r="136" spans="1:7" ht="13.25" customHeight="1" x14ac:dyDescent="0.3">
      <c r="A136" s="175" t="s">
        <v>242</v>
      </c>
      <c r="B136" s="176"/>
      <c r="C136" s="176"/>
      <c r="D136" s="176"/>
      <c r="E136" s="176"/>
      <c r="F136" s="61"/>
      <c r="G136" s="61"/>
    </row>
    <row r="137" spans="1:7" x14ac:dyDescent="0.3">
      <c r="A137" s="44">
        <v>104</v>
      </c>
      <c r="B137" s="34" t="s">
        <v>138</v>
      </c>
      <c r="C137" s="44" t="s">
        <v>8</v>
      </c>
      <c r="D137" s="64"/>
      <c r="E137" s="65" t="s">
        <v>29</v>
      </c>
      <c r="F137" s="65" t="s">
        <v>29</v>
      </c>
      <c r="G137" s="65" t="s">
        <v>320</v>
      </c>
    </row>
    <row r="138" spans="1:7" x14ac:dyDescent="0.3">
      <c r="A138" s="44">
        <v>105</v>
      </c>
      <c r="B138" s="34" t="s">
        <v>48</v>
      </c>
      <c r="C138" s="44" t="s">
        <v>19</v>
      </c>
      <c r="D138" s="64"/>
      <c r="E138" s="129">
        <f>D285</f>
        <v>45717</v>
      </c>
      <c r="F138" s="65" t="s">
        <v>254</v>
      </c>
      <c r="G138" s="65" t="s">
        <v>254</v>
      </c>
    </row>
    <row r="139" spans="1:7" x14ac:dyDescent="0.3">
      <c r="A139" s="44">
        <v>106</v>
      </c>
      <c r="B139" s="34" t="s">
        <v>49</v>
      </c>
      <c r="C139" s="44" t="s">
        <v>8</v>
      </c>
      <c r="D139" s="64"/>
      <c r="E139" s="65">
        <v>87419.05</v>
      </c>
      <c r="F139" s="65">
        <v>516567.14</v>
      </c>
      <c r="G139" s="65">
        <v>570869.34</v>
      </c>
    </row>
    <row r="140" spans="1:7" ht="13.25" customHeight="1" x14ac:dyDescent="0.3">
      <c r="A140" s="175" t="s">
        <v>243</v>
      </c>
      <c r="B140" s="176"/>
      <c r="C140" s="176"/>
      <c r="D140" s="176"/>
      <c r="E140" s="176"/>
      <c r="F140" s="61"/>
      <c r="G140" s="61"/>
    </row>
    <row r="141" spans="1:7" ht="13.25" customHeight="1" x14ac:dyDescent="0.3">
      <c r="A141" s="87" t="s">
        <v>324</v>
      </c>
      <c r="B141" s="82"/>
      <c r="C141" s="83"/>
      <c r="D141" s="64"/>
      <c r="E141" s="84"/>
      <c r="F141" s="85"/>
      <c r="G141" s="85"/>
    </row>
    <row r="142" spans="1:7" x14ac:dyDescent="0.3">
      <c r="A142" s="44">
        <v>107</v>
      </c>
      <c r="B142" s="34" t="s">
        <v>139</v>
      </c>
      <c r="C142" s="53" t="s">
        <v>103</v>
      </c>
      <c r="D142" s="64"/>
      <c r="E142" s="53"/>
      <c r="F142" s="53"/>
      <c r="G142" s="137">
        <f>G100</f>
        <v>45627</v>
      </c>
    </row>
    <row r="143" spans="1:7" x14ac:dyDescent="0.3">
      <c r="A143" s="44">
        <v>108</v>
      </c>
      <c r="B143" s="34" t="s">
        <v>140</v>
      </c>
      <c r="C143" s="53" t="s">
        <v>103</v>
      </c>
      <c r="D143" s="64"/>
      <c r="E143" s="53"/>
      <c r="F143" s="53"/>
      <c r="G143" s="89" t="s">
        <v>321</v>
      </c>
    </row>
    <row r="144" spans="1:7" x14ac:dyDescent="0.3">
      <c r="A144" s="44">
        <v>109</v>
      </c>
      <c r="B144" s="34" t="s">
        <v>141</v>
      </c>
      <c r="C144" s="53" t="s">
        <v>103</v>
      </c>
      <c r="D144" s="64"/>
      <c r="E144" s="53"/>
      <c r="F144" s="53"/>
      <c r="G144" s="53" t="s">
        <v>323</v>
      </c>
    </row>
    <row r="145" spans="1:7" x14ac:dyDescent="0.3">
      <c r="A145" s="44">
        <v>109.1</v>
      </c>
      <c r="B145" s="34" t="s">
        <v>142</v>
      </c>
      <c r="C145" s="53" t="s">
        <v>103</v>
      </c>
      <c r="D145" s="64"/>
      <c r="E145" s="53"/>
      <c r="F145" s="53"/>
      <c r="G145" s="53" t="s">
        <v>322</v>
      </c>
    </row>
    <row r="146" spans="1:7" ht="13.25" customHeight="1" x14ac:dyDescent="0.3">
      <c r="A146" s="87" t="s">
        <v>325</v>
      </c>
      <c r="B146" s="82"/>
      <c r="C146" s="83"/>
      <c r="D146" s="64"/>
      <c r="E146" s="84"/>
      <c r="F146" s="85"/>
      <c r="G146" s="85"/>
    </row>
    <row r="147" spans="1:7" x14ac:dyDescent="0.3">
      <c r="A147" s="44">
        <v>107</v>
      </c>
      <c r="B147" s="34" t="s">
        <v>139</v>
      </c>
      <c r="C147" s="53" t="s">
        <v>103</v>
      </c>
      <c r="D147" s="64"/>
      <c r="E147" s="53"/>
      <c r="F147" s="53"/>
      <c r="G147" s="137">
        <f>EDATE(G142,1)</f>
        <v>45658</v>
      </c>
    </row>
    <row r="148" spans="1:7" x14ac:dyDescent="0.3">
      <c r="A148" s="44">
        <v>108</v>
      </c>
      <c r="B148" s="34" t="s">
        <v>140</v>
      </c>
      <c r="C148" s="53" t="s">
        <v>103</v>
      </c>
      <c r="D148" s="64"/>
      <c r="E148" s="53"/>
      <c r="F148" s="53"/>
      <c r="G148" s="89" t="s">
        <v>321</v>
      </c>
    </row>
    <row r="149" spans="1:7" x14ac:dyDescent="0.3">
      <c r="A149" s="44">
        <v>109</v>
      </c>
      <c r="B149" s="34" t="s">
        <v>141</v>
      </c>
      <c r="C149" s="53" t="s">
        <v>103</v>
      </c>
      <c r="D149" s="64"/>
      <c r="E149" s="53"/>
      <c r="F149" s="53"/>
      <c r="G149" s="53" t="s">
        <v>323</v>
      </c>
    </row>
    <row r="150" spans="1:7" x14ac:dyDescent="0.3">
      <c r="A150" s="44">
        <v>109.1</v>
      </c>
      <c r="B150" s="34" t="s">
        <v>142</v>
      </c>
      <c r="C150" s="53" t="s">
        <v>103</v>
      </c>
      <c r="D150" s="64"/>
      <c r="E150" s="53"/>
      <c r="F150" s="53"/>
      <c r="G150" s="53" t="s">
        <v>322</v>
      </c>
    </row>
    <row r="151" spans="1:7" ht="14" x14ac:dyDescent="0.3">
      <c r="A151" s="23"/>
      <c r="B151" s="42"/>
      <c r="C151" s="23"/>
      <c r="D151" s="15"/>
      <c r="E151" s="15"/>
      <c r="F151" s="15"/>
      <c r="G151" s="15"/>
    </row>
    <row r="152" spans="1:7" ht="18" x14ac:dyDescent="0.3">
      <c r="A152" s="29" t="s">
        <v>179</v>
      </c>
      <c r="B152" s="30"/>
      <c r="C152" s="2"/>
      <c r="D152" s="31"/>
      <c r="E152" s="2"/>
      <c r="F152" s="1"/>
      <c r="G152" s="1"/>
    </row>
    <row r="153" spans="1:7" ht="14" x14ac:dyDescent="0.3">
      <c r="A153" s="23"/>
      <c r="B153" s="42"/>
      <c r="C153" s="23"/>
      <c r="D153" s="15"/>
      <c r="E153" s="15"/>
      <c r="F153" s="1"/>
      <c r="G153" s="1"/>
    </row>
    <row r="154" spans="1:7" ht="18" x14ac:dyDescent="0.3">
      <c r="A154" s="9" t="s">
        <v>374</v>
      </c>
      <c r="B154" s="30"/>
      <c r="C154" s="2"/>
      <c r="D154" s="31"/>
      <c r="E154" s="2"/>
      <c r="F154" s="2"/>
      <c r="G154" s="2"/>
    </row>
    <row r="155" spans="1:7" ht="13.25" customHeight="1" x14ac:dyDescent="0.3">
      <c r="A155" s="175" t="s">
        <v>186</v>
      </c>
      <c r="B155" s="176"/>
      <c r="C155" s="176"/>
      <c r="D155" s="176"/>
      <c r="E155" s="176"/>
      <c r="F155" s="61"/>
      <c r="G155" s="61"/>
    </row>
    <row r="156" spans="1:7" x14ac:dyDescent="0.3">
      <c r="A156" s="44">
        <v>110</v>
      </c>
      <c r="B156" s="34" t="s">
        <v>64</v>
      </c>
      <c r="C156" s="44" t="s">
        <v>8</v>
      </c>
      <c r="D156" s="64"/>
      <c r="E156" s="44" t="s">
        <v>50</v>
      </c>
      <c r="F156" s="44" t="s">
        <v>50</v>
      </c>
      <c r="G156" s="44" t="s">
        <v>50</v>
      </c>
    </row>
    <row r="157" spans="1:7" ht="13.25" customHeight="1" x14ac:dyDescent="0.3">
      <c r="A157" s="175" t="s">
        <v>204</v>
      </c>
      <c r="B157" s="176"/>
      <c r="C157" s="176"/>
      <c r="D157" s="176"/>
      <c r="E157" s="176"/>
      <c r="F157" s="61"/>
      <c r="G157" s="61"/>
    </row>
    <row r="158" spans="1:7" x14ac:dyDescent="0.3">
      <c r="A158" s="44">
        <v>111</v>
      </c>
      <c r="B158" s="34" t="s">
        <v>51</v>
      </c>
      <c r="C158" s="44" t="s">
        <v>19</v>
      </c>
      <c r="D158" s="64"/>
      <c r="E158" s="44" t="s">
        <v>52</v>
      </c>
      <c r="F158" s="44" t="s">
        <v>52</v>
      </c>
      <c r="G158" s="44" t="s">
        <v>52</v>
      </c>
    </row>
    <row r="159" spans="1:7" x14ac:dyDescent="0.3">
      <c r="A159" s="44">
        <v>112</v>
      </c>
      <c r="B159" s="50" t="s">
        <v>53</v>
      </c>
      <c r="C159" s="44" t="s">
        <v>19</v>
      </c>
      <c r="D159" s="64"/>
      <c r="E159" s="44" t="s">
        <v>54</v>
      </c>
      <c r="F159" s="44" t="s">
        <v>303</v>
      </c>
      <c r="G159" s="44" t="s">
        <v>304</v>
      </c>
    </row>
    <row r="160" spans="1:7" x14ac:dyDescent="0.3">
      <c r="A160" s="44">
        <v>113</v>
      </c>
      <c r="B160" s="34" t="s">
        <v>55</v>
      </c>
      <c r="C160" s="44" t="s">
        <v>103</v>
      </c>
      <c r="D160" s="64"/>
      <c r="E160" s="44" t="s">
        <v>56</v>
      </c>
      <c r="F160" s="44" t="s">
        <v>56</v>
      </c>
      <c r="G160" s="44"/>
    </row>
    <row r="161" spans="1:7" x14ac:dyDescent="0.3">
      <c r="A161" s="44">
        <v>114</v>
      </c>
      <c r="B161" s="54" t="s">
        <v>57</v>
      </c>
      <c r="C161" s="44" t="s">
        <v>19</v>
      </c>
      <c r="D161" s="64"/>
      <c r="E161" s="44" t="s">
        <v>58</v>
      </c>
      <c r="F161" s="44" t="s">
        <v>58</v>
      </c>
      <c r="G161" s="44"/>
    </row>
    <row r="162" spans="1:7" ht="13.25" customHeight="1" x14ac:dyDescent="0.3">
      <c r="A162" s="175" t="s">
        <v>205</v>
      </c>
      <c r="B162" s="176"/>
      <c r="C162" s="176"/>
      <c r="D162" s="176"/>
      <c r="E162" s="176"/>
      <c r="F162" s="61"/>
      <c r="G162" s="61"/>
    </row>
    <row r="163" spans="1:7" x14ac:dyDescent="0.3">
      <c r="A163" s="44">
        <v>115</v>
      </c>
      <c r="B163" s="34" t="s">
        <v>59</v>
      </c>
      <c r="C163" s="44" t="s">
        <v>19</v>
      </c>
      <c r="D163" s="64"/>
      <c r="E163" s="44" t="s">
        <v>60</v>
      </c>
      <c r="F163" s="44" t="s">
        <v>60</v>
      </c>
      <c r="G163" s="44" t="s">
        <v>60</v>
      </c>
    </row>
    <row r="164" spans="1:7" ht="13.25" customHeight="1" x14ac:dyDescent="0.3">
      <c r="A164" s="175" t="s">
        <v>206</v>
      </c>
      <c r="B164" s="176"/>
      <c r="C164" s="176"/>
      <c r="D164" s="176"/>
      <c r="E164" s="176"/>
      <c r="F164" s="61"/>
      <c r="G164" s="61"/>
    </row>
    <row r="165" spans="1:7" x14ac:dyDescent="0.3">
      <c r="A165" s="44">
        <v>116</v>
      </c>
      <c r="B165" s="34" t="s">
        <v>61</v>
      </c>
      <c r="C165" s="44" t="s">
        <v>19</v>
      </c>
      <c r="D165" s="64"/>
      <c r="E165" s="65" t="s">
        <v>247</v>
      </c>
      <c r="F165" s="65" t="s">
        <v>247</v>
      </c>
      <c r="G165" s="65" t="s">
        <v>247</v>
      </c>
    </row>
    <row r="166" spans="1:7" ht="13.25" customHeight="1" x14ac:dyDescent="0.3">
      <c r="A166" s="175" t="s">
        <v>207</v>
      </c>
      <c r="B166" s="176"/>
      <c r="C166" s="176"/>
      <c r="D166" s="176"/>
      <c r="E166" s="176"/>
      <c r="F166" s="61"/>
      <c r="G166" s="61"/>
    </row>
    <row r="167" spans="1:7" x14ac:dyDescent="0.3">
      <c r="A167" s="44">
        <v>117</v>
      </c>
      <c r="B167" s="34" t="s">
        <v>62</v>
      </c>
      <c r="C167" s="44" t="s">
        <v>8</v>
      </c>
      <c r="D167" s="64"/>
      <c r="E167" s="65" t="s">
        <v>281</v>
      </c>
      <c r="F167" s="65" t="s">
        <v>63</v>
      </c>
      <c r="G167" s="65" t="s">
        <v>63</v>
      </c>
    </row>
    <row r="168" spans="1:7" ht="13.25" customHeight="1" x14ac:dyDescent="0.3">
      <c r="A168" s="175" t="s">
        <v>208</v>
      </c>
      <c r="B168" s="176"/>
      <c r="C168" s="176"/>
      <c r="D168" s="176"/>
      <c r="E168" s="176"/>
      <c r="F168" s="61"/>
      <c r="G168" s="61"/>
    </row>
    <row r="169" spans="1:7" x14ac:dyDescent="0.3">
      <c r="A169" s="44">
        <v>118</v>
      </c>
      <c r="B169" s="34" t="s">
        <v>65</v>
      </c>
      <c r="C169" s="44" t="s">
        <v>19</v>
      </c>
      <c r="D169" s="64"/>
      <c r="E169" s="44" t="s">
        <v>66</v>
      </c>
      <c r="F169" s="44" t="s">
        <v>66</v>
      </c>
      <c r="G169" s="44" t="s">
        <v>66</v>
      </c>
    </row>
    <row r="170" spans="1:7" x14ac:dyDescent="0.3">
      <c r="A170" s="44">
        <v>119</v>
      </c>
      <c r="B170" s="34" t="s">
        <v>67</v>
      </c>
      <c r="C170" s="44" t="s">
        <v>19</v>
      </c>
      <c r="D170" s="64"/>
      <c r="E170" s="44">
        <v>123454848</v>
      </c>
      <c r="F170" s="44">
        <v>123454949</v>
      </c>
      <c r="G170" s="44">
        <v>123556789</v>
      </c>
    </row>
    <row r="171" spans="1:7" x14ac:dyDescent="0.3">
      <c r="F171" s="1"/>
      <c r="G171" s="1"/>
    </row>
    <row r="172" spans="1:7" ht="18" x14ac:dyDescent="0.3">
      <c r="A172" s="9" t="s">
        <v>373</v>
      </c>
      <c r="B172" s="30"/>
      <c r="C172" s="2"/>
      <c r="D172" s="31"/>
      <c r="E172" s="2"/>
      <c r="F172" s="2"/>
      <c r="G172" s="2"/>
    </row>
    <row r="173" spans="1:7" ht="13.25" customHeight="1" x14ac:dyDescent="0.3">
      <c r="A173" s="175" t="s">
        <v>186</v>
      </c>
      <c r="B173" s="176"/>
      <c r="C173" s="176"/>
      <c r="D173" s="176"/>
      <c r="E173" s="176"/>
      <c r="F173" s="61"/>
      <c r="G173" s="61"/>
    </row>
    <row r="174" spans="1:7" x14ac:dyDescent="0.3">
      <c r="A174" s="44">
        <v>110</v>
      </c>
      <c r="B174" s="34" t="s">
        <v>64</v>
      </c>
      <c r="C174" s="44" t="s">
        <v>8</v>
      </c>
      <c r="D174" s="64"/>
      <c r="E174" s="44"/>
      <c r="F174" s="44" t="s">
        <v>50</v>
      </c>
      <c r="G174" s="44"/>
    </row>
    <row r="175" spans="1:7" ht="13.25" customHeight="1" x14ac:dyDescent="0.3">
      <c r="A175" s="175" t="s">
        <v>204</v>
      </c>
      <c r="B175" s="176"/>
      <c r="C175" s="176"/>
      <c r="D175" s="176"/>
      <c r="E175" s="176"/>
      <c r="F175" s="61"/>
      <c r="G175" s="61"/>
    </row>
    <row r="176" spans="1:7" x14ac:dyDescent="0.3">
      <c r="A176" s="44">
        <v>111</v>
      </c>
      <c r="B176" s="34" t="s">
        <v>51</v>
      </c>
      <c r="C176" s="44" t="s">
        <v>19</v>
      </c>
      <c r="D176" s="64"/>
      <c r="E176" s="44"/>
      <c r="F176" s="44" t="s">
        <v>507</v>
      </c>
      <c r="G176" s="44"/>
    </row>
    <row r="177" spans="1:7" x14ac:dyDescent="0.3">
      <c r="A177" s="44">
        <v>112</v>
      </c>
      <c r="B177" s="50" t="s">
        <v>53</v>
      </c>
      <c r="C177" s="44" t="s">
        <v>19</v>
      </c>
      <c r="D177" s="64"/>
      <c r="E177" s="44"/>
      <c r="F177" s="44" t="s">
        <v>304</v>
      </c>
      <c r="G177" s="44"/>
    </row>
    <row r="178" spans="1:7" x14ac:dyDescent="0.3">
      <c r="A178" s="44">
        <v>113</v>
      </c>
      <c r="B178" s="34" t="s">
        <v>55</v>
      </c>
      <c r="C178" s="44" t="s">
        <v>103</v>
      </c>
      <c r="D178" s="64"/>
      <c r="E178" s="44"/>
      <c r="F178" s="44"/>
      <c r="G178" s="44"/>
    </row>
    <row r="179" spans="1:7" x14ac:dyDescent="0.3">
      <c r="A179" s="44">
        <v>114</v>
      </c>
      <c r="B179" s="54" t="s">
        <v>57</v>
      </c>
      <c r="C179" s="44" t="s">
        <v>19</v>
      </c>
      <c r="D179" s="64"/>
      <c r="E179" s="44"/>
      <c r="F179" s="44"/>
      <c r="G179" s="44"/>
    </row>
    <row r="180" spans="1:7" ht="13.25" customHeight="1" x14ac:dyDescent="0.3">
      <c r="A180" s="175" t="s">
        <v>205</v>
      </c>
      <c r="B180" s="176"/>
      <c r="C180" s="176"/>
      <c r="D180" s="176"/>
      <c r="E180" s="176"/>
      <c r="F180" s="61"/>
      <c r="G180" s="61"/>
    </row>
    <row r="181" spans="1:7" x14ac:dyDescent="0.3">
      <c r="A181" s="44">
        <v>115</v>
      </c>
      <c r="B181" s="34" t="s">
        <v>59</v>
      </c>
      <c r="C181" s="44" t="s">
        <v>19</v>
      </c>
      <c r="D181" s="64"/>
      <c r="E181" s="44"/>
      <c r="F181" s="44" t="s">
        <v>305</v>
      </c>
      <c r="G181" s="44"/>
    </row>
    <row r="182" spans="1:7" ht="13.25" customHeight="1" x14ac:dyDescent="0.3">
      <c r="A182" s="175" t="s">
        <v>206</v>
      </c>
      <c r="B182" s="176"/>
      <c r="C182" s="176"/>
      <c r="D182" s="176"/>
      <c r="E182" s="176"/>
      <c r="F182" s="61"/>
      <c r="G182" s="61"/>
    </row>
    <row r="183" spans="1:7" x14ac:dyDescent="0.3">
      <c r="A183" s="44">
        <v>116</v>
      </c>
      <c r="B183" s="34" t="s">
        <v>61</v>
      </c>
      <c r="C183" s="44" t="s">
        <v>19</v>
      </c>
      <c r="D183" s="64"/>
      <c r="E183" s="65"/>
      <c r="F183" s="65"/>
      <c r="G183" s="65"/>
    </row>
    <row r="184" spans="1:7" ht="13.25" customHeight="1" x14ac:dyDescent="0.3">
      <c r="A184" s="175" t="s">
        <v>207</v>
      </c>
      <c r="B184" s="176"/>
      <c r="C184" s="176"/>
      <c r="D184" s="176"/>
      <c r="E184" s="176"/>
      <c r="F184" s="61"/>
      <c r="G184" s="61"/>
    </row>
    <row r="185" spans="1:7" x14ac:dyDescent="0.3">
      <c r="A185" s="44">
        <v>117</v>
      </c>
      <c r="B185" s="34" t="s">
        <v>62</v>
      </c>
      <c r="C185" s="44" t="s">
        <v>8</v>
      </c>
      <c r="D185" s="64"/>
      <c r="E185" s="65"/>
      <c r="F185" s="65" t="s">
        <v>281</v>
      </c>
      <c r="G185" s="65"/>
    </row>
    <row r="186" spans="1:7" ht="13.25" customHeight="1" x14ac:dyDescent="0.3">
      <c r="A186" s="175" t="s">
        <v>208</v>
      </c>
      <c r="B186" s="176"/>
      <c r="C186" s="176"/>
      <c r="D186" s="176"/>
      <c r="E186" s="176"/>
      <c r="F186" s="61"/>
      <c r="G186" s="61"/>
    </row>
    <row r="187" spans="1:7" x14ac:dyDescent="0.3">
      <c r="A187" s="44">
        <v>118</v>
      </c>
      <c r="B187" s="34" t="s">
        <v>65</v>
      </c>
      <c r="C187" s="44" t="s">
        <v>19</v>
      </c>
      <c r="D187" s="64"/>
      <c r="E187" s="44"/>
      <c r="F187" s="44" t="s">
        <v>66</v>
      </c>
      <c r="G187" s="44"/>
    </row>
    <row r="188" spans="1:7" x14ac:dyDescent="0.3">
      <c r="A188" s="44">
        <v>119</v>
      </c>
      <c r="B188" s="34" t="s">
        <v>67</v>
      </c>
      <c r="C188" s="44" t="s">
        <v>19</v>
      </c>
      <c r="D188" s="64"/>
      <c r="E188" s="44"/>
      <c r="F188" s="44">
        <v>123556789</v>
      </c>
      <c r="G188" s="44"/>
    </row>
    <row r="189" spans="1:7" x14ac:dyDescent="0.3">
      <c r="F189" s="1"/>
      <c r="G189" s="1"/>
    </row>
    <row r="190" spans="1:7" ht="18" x14ac:dyDescent="0.3">
      <c r="A190" s="9" t="s">
        <v>372</v>
      </c>
      <c r="B190" s="30"/>
      <c r="C190" s="2"/>
      <c r="D190" s="31"/>
      <c r="E190" s="2"/>
      <c r="F190" s="2"/>
      <c r="G190" s="2"/>
    </row>
    <row r="191" spans="1:7" ht="13.25" customHeight="1" x14ac:dyDescent="0.3">
      <c r="A191" s="175" t="s">
        <v>186</v>
      </c>
      <c r="B191" s="176"/>
      <c r="C191" s="176"/>
      <c r="D191" s="176"/>
      <c r="E191" s="176"/>
      <c r="F191" s="61"/>
      <c r="G191" s="61"/>
    </row>
    <row r="192" spans="1:7" x14ac:dyDescent="0.3">
      <c r="A192" s="44">
        <v>110</v>
      </c>
      <c r="B192" s="34" t="s">
        <v>64</v>
      </c>
      <c r="C192" s="44" t="s">
        <v>8</v>
      </c>
      <c r="D192" s="64"/>
      <c r="E192" s="44"/>
      <c r="F192" s="44" t="s">
        <v>50</v>
      </c>
      <c r="G192" s="44"/>
    </row>
    <row r="193" spans="1:7" ht="13.25" customHeight="1" x14ac:dyDescent="0.3">
      <c r="A193" s="175" t="s">
        <v>204</v>
      </c>
      <c r="B193" s="176"/>
      <c r="C193" s="176"/>
      <c r="D193" s="176"/>
      <c r="E193" s="176"/>
      <c r="F193" s="61"/>
      <c r="G193" s="61"/>
    </row>
    <row r="194" spans="1:7" x14ac:dyDescent="0.3">
      <c r="A194" s="44">
        <v>111</v>
      </c>
      <c r="B194" s="34" t="s">
        <v>51</v>
      </c>
      <c r="C194" s="44" t="s">
        <v>19</v>
      </c>
      <c r="D194" s="64"/>
      <c r="E194" s="44"/>
      <c r="F194" s="44" t="s">
        <v>306</v>
      </c>
      <c r="G194" s="44"/>
    </row>
    <row r="195" spans="1:7" x14ac:dyDescent="0.3">
      <c r="A195" s="44">
        <v>112</v>
      </c>
      <c r="B195" s="50" t="s">
        <v>53</v>
      </c>
      <c r="C195" s="44" t="s">
        <v>19</v>
      </c>
      <c r="D195" s="64"/>
      <c r="E195" s="44"/>
      <c r="F195" s="44" t="s">
        <v>307</v>
      </c>
      <c r="G195" s="44"/>
    </row>
    <row r="196" spans="1:7" x14ac:dyDescent="0.3">
      <c r="A196" s="44">
        <v>113</v>
      </c>
      <c r="B196" s="34" t="s">
        <v>55</v>
      </c>
      <c r="C196" s="44" t="s">
        <v>103</v>
      </c>
      <c r="D196" s="64"/>
      <c r="E196" s="44"/>
      <c r="F196" s="44" t="s">
        <v>308</v>
      </c>
      <c r="G196" s="44"/>
    </row>
    <row r="197" spans="1:7" x14ac:dyDescent="0.3">
      <c r="A197" s="44">
        <v>114</v>
      </c>
      <c r="B197" s="54" t="s">
        <v>57</v>
      </c>
      <c r="C197" s="44" t="s">
        <v>19</v>
      </c>
      <c r="D197" s="64"/>
      <c r="E197" s="44"/>
      <c r="F197" s="44"/>
      <c r="G197" s="44"/>
    </row>
    <row r="198" spans="1:7" ht="13.25" customHeight="1" x14ac:dyDescent="0.3">
      <c r="A198" s="175" t="s">
        <v>205</v>
      </c>
      <c r="B198" s="176"/>
      <c r="C198" s="176"/>
      <c r="D198" s="176"/>
      <c r="E198" s="176"/>
      <c r="F198" s="61"/>
      <c r="G198" s="61"/>
    </row>
    <row r="199" spans="1:7" x14ac:dyDescent="0.3">
      <c r="A199" s="44">
        <v>115</v>
      </c>
      <c r="B199" s="34" t="s">
        <v>59</v>
      </c>
      <c r="C199" s="44" t="s">
        <v>19</v>
      </c>
      <c r="D199" s="64"/>
      <c r="E199" s="44"/>
      <c r="F199" s="44" t="s">
        <v>305</v>
      </c>
      <c r="G199" s="44"/>
    </row>
    <row r="200" spans="1:7" ht="13.25" customHeight="1" x14ac:dyDescent="0.3">
      <c r="A200" s="175" t="s">
        <v>206</v>
      </c>
      <c r="B200" s="176"/>
      <c r="C200" s="176"/>
      <c r="D200" s="176"/>
      <c r="E200" s="176"/>
      <c r="F200" s="61"/>
      <c r="G200" s="61"/>
    </row>
    <row r="201" spans="1:7" x14ac:dyDescent="0.3">
      <c r="A201" s="44">
        <v>116</v>
      </c>
      <c r="B201" s="34" t="s">
        <v>61</v>
      </c>
      <c r="C201" s="44" t="s">
        <v>19</v>
      </c>
      <c r="D201" s="64"/>
      <c r="E201" s="65"/>
      <c r="F201" s="65"/>
      <c r="G201" s="65"/>
    </row>
    <row r="202" spans="1:7" ht="13.25" customHeight="1" x14ac:dyDescent="0.3">
      <c r="A202" s="175" t="s">
        <v>207</v>
      </c>
      <c r="B202" s="176"/>
      <c r="C202" s="176"/>
      <c r="D202" s="176"/>
      <c r="E202" s="176"/>
      <c r="F202" s="61"/>
      <c r="G202" s="61"/>
    </row>
    <row r="203" spans="1:7" x14ac:dyDescent="0.3">
      <c r="A203" s="44">
        <v>117</v>
      </c>
      <c r="B203" s="34" t="s">
        <v>62</v>
      </c>
      <c r="C203" s="44" t="s">
        <v>8</v>
      </c>
      <c r="D203" s="64"/>
      <c r="E203" s="65"/>
      <c r="F203" s="65" t="s">
        <v>63</v>
      </c>
      <c r="G203" s="65"/>
    </row>
    <row r="204" spans="1:7" ht="13.25" customHeight="1" x14ac:dyDescent="0.3">
      <c r="A204" s="175" t="s">
        <v>208</v>
      </c>
      <c r="B204" s="176"/>
      <c r="C204" s="176"/>
      <c r="D204" s="176"/>
      <c r="E204" s="176"/>
      <c r="F204" s="61"/>
      <c r="G204" s="61"/>
    </row>
    <row r="205" spans="1:7" x14ac:dyDescent="0.3">
      <c r="A205" s="44">
        <v>118</v>
      </c>
      <c r="B205" s="34" t="s">
        <v>65</v>
      </c>
      <c r="C205" s="44" t="s">
        <v>19</v>
      </c>
      <c r="D205" s="64"/>
      <c r="E205" s="44"/>
      <c r="F205" s="44" t="s">
        <v>66</v>
      </c>
      <c r="G205" s="44"/>
    </row>
    <row r="206" spans="1:7" x14ac:dyDescent="0.3">
      <c r="A206" s="44">
        <v>119</v>
      </c>
      <c r="B206" s="34" t="s">
        <v>67</v>
      </c>
      <c r="C206" s="44" t="s">
        <v>19</v>
      </c>
      <c r="D206" s="64"/>
      <c r="E206" s="44"/>
      <c r="F206" s="44">
        <v>123456764</v>
      </c>
      <c r="G206" s="44"/>
    </row>
    <row r="207" spans="1:7" x14ac:dyDescent="0.3">
      <c r="F207" s="1"/>
      <c r="G207" s="1"/>
    </row>
    <row r="208" spans="1:7" ht="18" x14ac:dyDescent="0.3">
      <c r="A208" s="9" t="s">
        <v>371</v>
      </c>
      <c r="B208" s="30"/>
      <c r="C208" s="2"/>
      <c r="D208" s="31"/>
      <c r="E208" s="2"/>
      <c r="F208" s="2"/>
      <c r="G208" s="2"/>
    </row>
    <row r="209" spans="1:7" ht="13.25" customHeight="1" x14ac:dyDescent="0.3">
      <c r="A209" s="175" t="s">
        <v>186</v>
      </c>
      <c r="B209" s="176"/>
      <c r="C209" s="176"/>
      <c r="D209" s="176"/>
      <c r="E209" s="176"/>
      <c r="F209" s="61"/>
      <c r="G209" s="61"/>
    </row>
    <row r="210" spans="1:7" x14ac:dyDescent="0.3">
      <c r="A210" s="44">
        <v>110</v>
      </c>
      <c r="B210" s="34" t="s">
        <v>64</v>
      </c>
      <c r="C210" s="44" t="s">
        <v>8</v>
      </c>
      <c r="D210" s="64"/>
      <c r="E210" s="44"/>
      <c r="F210" s="44" t="s">
        <v>50</v>
      </c>
      <c r="G210" s="44"/>
    </row>
    <row r="211" spans="1:7" ht="13.25" customHeight="1" x14ac:dyDescent="0.3">
      <c r="A211" s="175" t="s">
        <v>204</v>
      </c>
      <c r="B211" s="176"/>
      <c r="C211" s="176"/>
      <c r="D211" s="176"/>
      <c r="E211" s="176"/>
      <c r="F211" s="61"/>
      <c r="G211" s="61"/>
    </row>
    <row r="212" spans="1:7" x14ac:dyDescent="0.3">
      <c r="A212" s="44">
        <v>111</v>
      </c>
      <c r="B212" s="34" t="s">
        <v>51</v>
      </c>
      <c r="C212" s="44" t="s">
        <v>19</v>
      </c>
      <c r="D212" s="64"/>
      <c r="E212" s="44"/>
      <c r="F212" s="44" t="s">
        <v>309</v>
      </c>
      <c r="G212" s="44"/>
    </row>
    <row r="213" spans="1:7" x14ac:dyDescent="0.3">
      <c r="A213" s="44">
        <v>112</v>
      </c>
      <c r="B213" s="50" t="s">
        <v>53</v>
      </c>
      <c r="C213" s="44" t="s">
        <v>19</v>
      </c>
      <c r="D213" s="64"/>
      <c r="E213" s="44"/>
      <c r="F213" s="44" t="s">
        <v>310</v>
      </c>
      <c r="G213" s="44"/>
    </row>
    <row r="214" spans="1:7" x14ac:dyDescent="0.3">
      <c r="A214" s="44">
        <v>113</v>
      </c>
      <c r="B214" s="34" t="s">
        <v>55</v>
      </c>
      <c r="C214" s="44" t="s">
        <v>103</v>
      </c>
      <c r="D214" s="64"/>
      <c r="E214" s="44"/>
      <c r="F214" s="44"/>
      <c r="G214" s="44"/>
    </row>
    <row r="215" spans="1:7" x14ac:dyDescent="0.3">
      <c r="A215" s="44">
        <v>114</v>
      </c>
      <c r="B215" s="54" t="s">
        <v>57</v>
      </c>
      <c r="C215" s="44" t="s">
        <v>19</v>
      </c>
      <c r="D215" s="64"/>
      <c r="E215" s="44"/>
      <c r="F215" s="44"/>
      <c r="G215" s="44"/>
    </row>
    <row r="216" spans="1:7" ht="13.25" customHeight="1" x14ac:dyDescent="0.3">
      <c r="A216" s="175" t="s">
        <v>205</v>
      </c>
      <c r="B216" s="176"/>
      <c r="C216" s="176"/>
      <c r="D216" s="176"/>
      <c r="E216" s="176"/>
      <c r="F216" s="61"/>
      <c r="G216" s="61"/>
    </row>
    <row r="217" spans="1:7" x14ac:dyDescent="0.3">
      <c r="A217" s="44">
        <v>115</v>
      </c>
      <c r="B217" s="34" t="s">
        <v>59</v>
      </c>
      <c r="C217" s="44" t="s">
        <v>19</v>
      </c>
      <c r="D217" s="64"/>
      <c r="E217" s="44"/>
      <c r="F217" s="44" t="s">
        <v>305</v>
      </c>
      <c r="G217" s="44"/>
    </row>
    <row r="218" spans="1:7" ht="13.25" customHeight="1" x14ac:dyDescent="0.3">
      <c r="A218" s="175" t="s">
        <v>206</v>
      </c>
      <c r="B218" s="176"/>
      <c r="C218" s="176"/>
      <c r="D218" s="176"/>
      <c r="E218" s="176"/>
      <c r="F218" s="61"/>
      <c r="G218" s="61"/>
    </row>
    <row r="219" spans="1:7" x14ac:dyDescent="0.3">
      <c r="A219" s="44">
        <v>116</v>
      </c>
      <c r="B219" s="34" t="s">
        <v>61</v>
      </c>
      <c r="C219" s="44" t="s">
        <v>19</v>
      </c>
      <c r="D219" s="64"/>
      <c r="E219" s="65"/>
      <c r="F219" s="65"/>
      <c r="G219" s="65"/>
    </row>
    <row r="220" spans="1:7" ht="13.25" customHeight="1" x14ac:dyDescent="0.3">
      <c r="A220" s="175" t="s">
        <v>207</v>
      </c>
      <c r="B220" s="176"/>
      <c r="C220" s="176"/>
      <c r="D220" s="176"/>
      <c r="E220" s="176"/>
      <c r="F220" s="61"/>
      <c r="G220" s="61"/>
    </row>
    <row r="221" spans="1:7" x14ac:dyDescent="0.3">
      <c r="A221" s="44">
        <v>117</v>
      </c>
      <c r="B221" s="34" t="s">
        <v>62</v>
      </c>
      <c r="C221" s="44" t="s">
        <v>8</v>
      </c>
      <c r="D221" s="64"/>
      <c r="E221" s="65"/>
      <c r="F221" s="65" t="s">
        <v>63</v>
      </c>
      <c r="G221" s="65"/>
    </row>
    <row r="222" spans="1:7" ht="13.25" customHeight="1" x14ac:dyDescent="0.3">
      <c r="A222" s="175" t="s">
        <v>208</v>
      </c>
      <c r="B222" s="176"/>
      <c r="C222" s="176"/>
      <c r="D222" s="176"/>
      <c r="E222" s="176"/>
      <c r="F222" s="61"/>
      <c r="G222" s="61"/>
    </row>
    <row r="223" spans="1:7" x14ac:dyDescent="0.3">
      <c r="A223" s="44">
        <v>118</v>
      </c>
      <c r="B223" s="34" t="s">
        <v>65</v>
      </c>
      <c r="C223" s="44" t="s">
        <v>19</v>
      </c>
      <c r="D223" s="64"/>
      <c r="E223" s="44"/>
      <c r="F223" s="44" t="s">
        <v>66</v>
      </c>
      <c r="G223" s="44"/>
    </row>
    <row r="224" spans="1:7" x14ac:dyDescent="0.3">
      <c r="A224" s="44">
        <v>119</v>
      </c>
      <c r="B224" s="34" t="s">
        <v>67</v>
      </c>
      <c r="C224" s="44" t="s">
        <v>19</v>
      </c>
      <c r="D224" s="64"/>
      <c r="E224" s="44"/>
      <c r="F224" s="44">
        <v>123445191</v>
      </c>
      <c r="G224" s="44"/>
    </row>
    <row r="225" spans="1:7" x14ac:dyDescent="0.3">
      <c r="F225" s="1"/>
      <c r="G225" s="1"/>
    </row>
    <row r="226" spans="1:7" ht="18" x14ac:dyDescent="0.3">
      <c r="A226" s="9" t="s">
        <v>71</v>
      </c>
      <c r="B226" s="30"/>
      <c r="C226" s="2"/>
      <c r="D226" s="31"/>
      <c r="E226" s="2"/>
      <c r="F226" s="1"/>
      <c r="G226" s="1"/>
    </row>
    <row r="227" spans="1:7" ht="13.25" customHeight="1" x14ac:dyDescent="0.3">
      <c r="A227" s="175" t="s">
        <v>186</v>
      </c>
      <c r="B227" s="176"/>
      <c r="C227" s="176"/>
      <c r="D227" s="176"/>
      <c r="E227" s="176"/>
      <c r="F227" s="61"/>
      <c r="G227" s="61"/>
    </row>
    <row r="228" spans="1:7" x14ac:dyDescent="0.3">
      <c r="A228" s="44">
        <v>124</v>
      </c>
      <c r="B228" s="34" t="s">
        <v>64</v>
      </c>
      <c r="C228" s="44" t="s">
        <v>8</v>
      </c>
      <c r="D228" s="64"/>
      <c r="E228" s="44" t="s">
        <v>74</v>
      </c>
      <c r="F228" s="44" t="s">
        <v>74</v>
      </c>
      <c r="G228" s="44" t="s">
        <v>74</v>
      </c>
    </row>
    <row r="229" spans="1:7" ht="13.25" customHeight="1" x14ac:dyDescent="0.3">
      <c r="A229" s="175" t="s">
        <v>211</v>
      </c>
      <c r="B229" s="176"/>
      <c r="C229" s="176"/>
      <c r="D229" s="176"/>
      <c r="E229" s="176"/>
      <c r="F229" s="61"/>
      <c r="G229" s="61"/>
    </row>
    <row r="230" spans="1:7" x14ac:dyDescent="0.3">
      <c r="A230" s="44">
        <v>125</v>
      </c>
      <c r="B230" s="34" t="s">
        <v>72</v>
      </c>
      <c r="C230" s="44" t="s">
        <v>8</v>
      </c>
      <c r="D230" s="64"/>
      <c r="E230" s="44" t="s">
        <v>73</v>
      </c>
      <c r="F230" s="44" t="s">
        <v>73</v>
      </c>
      <c r="G230" s="44" t="s">
        <v>73</v>
      </c>
    </row>
    <row r="231" spans="1:7" ht="20" x14ac:dyDescent="0.3">
      <c r="A231" s="80" t="s">
        <v>288</v>
      </c>
      <c r="B231" s="77"/>
      <c r="C231" s="78"/>
      <c r="D231" s="78"/>
      <c r="E231" s="79"/>
      <c r="F231" s="79"/>
      <c r="G231" s="79"/>
    </row>
    <row r="232" spans="1:7" ht="14" x14ac:dyDescent="0.3">
      <c r="A232" s="23"/>
      <c r="B232" s="42"/>
      <c r="C232" s="23"/>
      <c r="D232" s="15"/>
      <c r="E232" s="15"/>
      <c r="F232" s="1"/>
      <c r="G232" s="1"/>
    </row>
    <row r="233" spans="1:7" ht="14" x14ac:dyDescent="0.3">
      <c r="A233" s="23"/>
      <c r="B233" s="42"/>
      <c r="C233" s="23"/>
      <c r="D233" s="15"/>
      <c r="E233" s="15"/>
      <c r="F233" s="1"/>
      <c r="G233" s="1"/>
    </row>
    <row r="234" spans="1:7" ht="18" x14ac:dyDescent="0.3">
      <c r="A234" s="29" t="s">
        <v>180</v>
      </c>
      <c r="B234" s="30"/>
      <c r="C234" s="2"/>
      <c r="D234" s="31"/>
      <c r="E234" s="15"/>
      <c r="F234" s="1"/>
      <c r="G234" s="1"/>
    </row>
    <row r="235" spans="1:7" ht="14" x14ac:dyDescent="0.3">
      <c r="A235" s="23"/>
      <c r="B235" s="42"/>
      <c r="C235" s="23"/>
      <c r="D235" s="15"/>
      <c r="E235" s="15"/>
      <c r="F235" s="1"/>
      <c r="G235" s="1"/>
    </row>
    <row r="236" spans="1:7" ht="18" x14ac:dyDescent="0.3">
      <c r="A236" s="9" t="s">
        <v>68</v>
      </c>
      <c r="B236" s="30"/>
      <c r="C236" s="2"/>
      <c r="D236" s="31"/>
      <c r="E236" s="2"/>
      <c r="F236" s="1"/>
      <c r="G236" s="1"/>
    </row>
    <row r="237" spans="1:7" ht="13.25" customHeight="1" x14ac:dyDescent="0.3">
      <c r="A237" s="175" t="s">
        <v>187</v>
      </c>
      <c r="B237" s="176"/>
      <c r="C237" s="176"/>
      <c r="D237" s="176"/>
      <c r="E237" s="2"/>
      <c r="F237" s="1"/>
      <c r="G237" s="1"/>
    </row>
    <row r="238" spans="1:7" x14ac:dyDescent="0.3">
      <c r="A238" s="44">
        <v>120</v>
      </c>
      <c r="B238" s="34" t="s">
        <v>64</v>
      </c>
      <c r="C238" s="44" t="s">
        <v>8</v>
      </c>
      <c r="D238" s="44" t="s">
        <v>70</v>
      </c>
      <c r="E238" s="2"/>
      <c r="F238" s="1"/>
      <c r="G238" s="1"/>
    </row>
    <row r="239" spans="1:7" ht="13.25" customHeight="1" x14ac:dyDescent="0.3">
      <c r="A239" s="175" t="s">
        <v>209</v>
      </c>
      <c r="B239" s="176"/>
      <c r="C239" s="176"/>
      <c r="D239" s="176"/>
      <c r="E239" s="2"/>
      <c r="F239" s="1"/>
      <c r="G239" s="1"/>
    </row>
    <row r="240" spans="1:7" x14ac:dyDescent="0.3">
      <c r="A240" s="44">
        <v>121</v>
      </c>
      <c r="B240" s="34" t="s">
        <v>69</v>
      </c>
      <c r="C240" s="44" t="s">
        <v>19</v>
      </c>
      <c r="D240" s="65" t="s">
        <v>248</v>
      </c>
      <c r="E240" s="2"/>
      <c r="F240" s="1"/>
      <c r="G240" s="1"/>
    </row>
    <row r="241" spans="1:7" ht="14" x14ac:dyDescent="0.3">
      <c r="A241" s="23"/>
      <c r="B241" s="42"/>
      <c r="C241" s="23"/>
      <c r="D241" s="15"/>
      <c r="E241" s="2"/>
      <c r="F241" s="1"/>
      <c r="G241" s="1"/>
    </row>
    <row r="242" spans="1:7" ht="18" x14ac:dyDescent="0.3">
      <c r="A242" s="9" t="s">
        <v>212</v>
      </c>
      <c r="B242" s="30"/>
      <c r="C242" s="2"/>
      <c r="D242" s="31"/>
      <c r="E242" s="2"/>
      <c r="F242" s="1"/>
      <c r="G242" s="1"/>
    </row>
    <row r="243" spans="1:7" ht="13.25" customHeight="1" x14ac:dyDescent="0.3">
      <c r="A243" s="175" t="s">
        <v>187</v>
      </c>
      <c r="B243" s="176"/>
      <c r="C243" s="176"/>
      <c r="D243" s="176"/>
      <c r="E243" s="2"/>
      <c r="F243" s="1"/>
      <c r="G243" s="1"/>
    </row>
    <row r="244" spans="1:7" x14ac:dyDescent="0.3">
      <c r="A244" s="44">
        <v>126</v>
      </c>
      <c r="B244" s="34" t="s">
        <v>64</v>
      </c>
      <c r="C244" s="44" t="s">
        <v>8</v>
      </c>
      <c r="D244" s="65" t="s">
        <v>144</v>
      </c>
      <c r="E244" s="2"/>
      <c r="F244" s="1"/>
      <c r="G244" s="1"/>
    </row>
    <row r="245" spans="1:7" ht="13.25" customHeight="1" x14ac:dyDescent="0.3">
      <c r="A245" s="175" t="s">
        <v>209</v>
      </c>
      <c r="B245" s="176"/>
      <c r="C245" s="176"/>
      <c r="D245" s="176"/>
      <c r="E245" s="2"/>
      <c r="F245" s="1"/>
      <c r="G245" s="1"/>
    </row>
    <row r="246" spans="1:7" x14ac:dyDescent="0.3">
      <c r="A246" s="44">
        <v>127</v>
      </c>
      <c r="B246" s="55" t="s">
        <v>69</v>
      </c>
      <c r="C246" s="44" t="s">
        <v>19</v>
      </c>
      <c r="D246" s="65" t="s">
        <v>249</v>
      </c>
      <c r="E246" s="2"/>
      <c r="F246" s="1"/>
      <c r="G246" s="1"/>
    </row>
    <row r="247" spans="1:7" ht="14" x14ac:dyDescent="0.3">
      <c r="A247" s="23"/>
      <c r="B247" s="42"/>
      <c r="C247" s="23"/>
      <c r="D247" s="15"/>
      <c r="E247" s="2"/>
      <c r="F247" s="1"/>
      <c r="G247" s="1"/>
    </row>
    <row r="248" spans="1:7" ht="18" x14ac:dyDescent="0.3">
      <c r="A248" s="9" t="s">
        <v>213</v>
      </c>
      <c r="B248" s="30"/>
      <c r="C248" s="2"/>
      <c r="D248" s="31"/>
      <c r="E248" s="2"/>
      <c r="F248" s="1"/>
      <c r="G248" s="1"/>
    </row>
    <row r="249" spans="1:7" ht="13.25" customHeight="1" x14ac:dyDescent="0.3">
      <c r="A249" s="175" t="s">
        <v>187</v>
      </c>
      <c r="B249" s="176"/>
      <c r="C249" s="176"/>
      <c r="D249" s="176"/>
      <c r="E249" s="2"/>
      <c r="F249" s="1"/>
      <c r="G249" s="1"/>
    </row>
    <row r="250" spans="1:7" x14ac:dyDescent="0.3">
      <c r="A250" s="44">
        <v>128</v>
      </c>
      <c r="B250" s="34" t="s">
        <v>64</v>
      </c>
      <c r="C250" s="44" t="s">
        <v>19</v>
      </c>
      <c r="D250" s="51"/>
      <c r="E250" s="2"/>
      <c r="F250" s="1"/>
      <c r="G250" s="1"/>
    </row>
    <row r="251" spans="1:7" ht="13.25" customHeight="1" x14ac:dyDescent="0.3">
      <c r="A251" s="175" t="s">
        <v>209</v>
      </c>
      <c r="B251" s="176"/>
      <c r="C251" s="176"/>
      <c r="D251" s="176"/>
      <c r="E251" s="2"/>
      <c r="F251" s="1"/>
      <c r="G251" s="1"/>
    </row>
    <row r="252" spans="1:7" x14ac:dyDescent="0.3">
      <c r="A252" s="44">
        <v>129</v>
      </c>
      <c r="B252" s="56" t="s">
        <v>69</v>
      </c>
      <c r="C252" s="44" t="s">
        <v>19</v>
      </c>
      <c r="D252" s="51"/>
      <c r="E252" s="2"/>
      <c r="F252" s="1"/>
      <c r="G252" s="1"/>
    </row>
    <row r="253" spans="1:7" ht="14" x14ac:dyDescent="0.3">
      <c r="A253" s="23"/>
      <c r="B253" s="42"/>
      <c r="C253" s="23"/>
      <c r="D253" s="15"/>
      <c r="E253" s="2"/>
      <c r="F253" s="1"/>
      <c r="G253" s="1"/>
    </row>
    <row r="254" spans="1:7" ht="18" x14ac:dyDescent="0.3">
      <c r="A254" s="9" t="s">
        <v>76</v>
      </c>
      <c r="B254" s="30"/>
      <c r="C254" s="2"/>
      <c r="D254" s="31"/>
      <c r="E254" s="2"/>
      <c r="F254" s="1"/>
      <c r="G254" s="1"/>
    </row>
    <row r="255" spans="1:7" ht="12.75" customHeight="1" x14ac:dyDescent="0.3">
      <c r="A255" s="169" t="s">
        <v>187</v>
      </c>
      <c r="B255" s="170"/>
      <c r="C255" s="170"/>
      <c r="D255" s="171"/>
      <c r="E255" s="15"/>
      <c r="F255" s="15"/>
      <c r="G255" s="15"/>
    </row>
    <row r="256" spans="1:7" x14ac:dyDescent="0.3">
      <c r="A256" s="44">
        <v>130</v>
      </c>
      <c r="B256" s="34" t="s">
        <v>64</v>
      </c>
      <c r="C256" s="44" t="s">
        <v>103</v>
      </c>
      <c r="D256" s="44"/>
      <c r="E256" s="15"/>
      <c r="F256" s="15"/>
      <c r="G256" s="15"/>
    </row>
    <row r="257" spans="1:7" ht="13.25" customHeight="1" x14ac:dyDescent="0.3">
      <c r="A257" s="175" t="s">
        <v>209</v>
      </c>
      <c r="B257" s="176"/>
      <c r="C257" s="176"/>
      <c r="D257" s="176"/>
      <c r="E257" s="15"/>
      <c r="F257" s="15"/>
      <c r="G257" s="15"/>
    </row>
    <row r="258" spans="1:7" x14ac:dyDescent="0.3">
      <c r="A258" s="44">
        <v>131</v>
      </c>
      <c r="B258" s="34" t="s">
        <v>69</v>
      </c>
      <c r="C258" s="44" t="s">
        <v>103</v>
      </c>
      <c r="D258" s="51"/>
      <c r="E258" s="15"/>
      <c r="F258" s="15"/>
      <c r="G258" s="15"/>
    </row>
    <row r="259" spans="1:7" ht="13.25" customHeight="1" x14ac:dyDescent="0.3">
      <c r="A259" s="175" t="s">
        <v>214</v>
      </c>
      <c r="B259" s="176"/>
      <c r="C259" s="176"/>
      <c r="D259" s="176"/>
      <c r="E259" s="15"/>
      <c r="F259" s="15"/>
      <c r="G259" s="15"/>
    </row>
    <row r="260" spans="1:7" x14ac:dyDescent="0.3">
      <c r="A260" s="44">
        <v>132</v>
      </c>
      <c r="B260" s="34" t="s">
        <v>145</v>
      </c>
      <c r="C260" s="44" t="s">
        <v>103</v>
      </c>
      <c r="D260" s="44"/>
      <c r="E260" s="15"/>
      <c r="F260" s="15"/>
      <c r="G260" s="15"/>
    </row>
    <row r="261" spans="1:7" ht="14" x14ac:dyDescent="0.3">
      <c r="A261" s="23"/>
      <c r="B261" s="42"/>
      <c r="C261" s="23"/>
      <c r="D261" s="15"/>
      <c r="E261" s="15"/>
      <c r="F261" s="15"/>
      <c r="G261" s="15"/>
    </row>
    <row r="262" spans="1:7" ht="18" x14ac:dyDescent="0.3">
      <c r="A262" s="9" t="s">
        <v>146</v>
      </c>
      <c r="B262" s="30"/>
      <c r="C262" s="2"/>
      <c r="D262" s="31"/>
      <c r="E262" s="15"/>
      <c r="F262" s="15"/>
      <c r="G262" s="15"/>
    </row>
    <row r="263" spans="1:7" ht="12.75" customHeight="1" x14ac:dyDescent="0.3">
      <c r="A263" s="169" t="s">
        <v>187</v>
      </c>
      <c r="B263" s="170"/>
      <c r="C263" s="170"/>
      <c r="D263" s="171"/>
      <c r="E263" s="15"/>
      <c r="F263" s="15"/>
      <c r="G263" s="15"/>
    </row>
    <row r="264" spans="1:7" x14ac:dyDescent="0.3">
      <c r="A264" s="44">
        <v>133</v>
      </c>
      <c r="B264" s="34" t="s">
        <v>64</v>
      </c>
      <c r="C264" s="44" t="s">
        <v>19</v>
      </c>
      <c r="D264" s="44" t="s">
        <v>146</v>
      </c>
      <c r="E264" s="15"/>
      <c r="F264" s="15"/>
      <c r="G264" s="15"/>
    </row>
    <row r="265" spans="1:7" ht="12.75" customHeight="1" x14ac:dyDescent="0.3">
      <c r="A265" s="169" t="s">
        <v>215</v>
      </c>
      <c r="B265" s="170"/>
      <c r="C265" s="170"/>
      <c r="D265" s="171"/>
      <c r="E265" s="15"/>
      <c r="F265" s="15"/>
      <c r="G265" s="15"/>
    </row>
    <row r="266" spans="1:7" x14ac:dyDescent="0.3">
      <c r="A266" s="44">
        <v>134</v>
      </c>
      <c r="B266" s="34" t="s">
        <v>65</v>
      </c>
      <c r="C266" s="44" t="s">
        <v>19</v>
      </c>
      <c r="D266" s="44" t="s">
        <v>326</v>
      </c>
    </row>
    <row r="267" spans="1:7" ht="17.5" x14ac:dyDescent="0.3">
      <c r="A267" s="44">
        <v>135</v>
      </c>
      <c r="B267" s="34" t="s">
        <v>67</v>
      </c>
      <c r="C267" s="44" t="s">
        <v>19</v>
      </c>
      <c r="D267" s="65" t="s">
        <v>407</v>
      </c>
      <c r="E267" s="29"/>
      <c r="F267" s="29"/>
      <c r="G267" s="29"/>
    </row>
    <row r="268" spans="1:7" ht="17.5" x14ac:dyDescent="0.3">
      <c r="A268" s="29"/>
      <c r="B268" s="29"/>
      <c r="C268" s="29"/>
      <c r="D268" s="1"/>
      <c r="E268" s="29"/>
      <c r="F268" s="29"/>
      <c r="G268" s="29"/>
    </row>
    <row r="269" spans="1:7" ht="17.5" x14ac:dyDescent="0.3">
      <c r="A269" s="29"/>
      <c r="B269" s="62"/>
      <c r="C269" s="29"/>
      <c r="D269" s="1"/>
      <c r="E269" s="29"/>
      <c r="F269" s="29"/>
      <c r="G269" s="29"/>
    </row>
    <row r="270" spans="1:7" s="29" customFormat="1" ht="18" customHeight="1" x14ac:dyDescent="0.35">
      <c r="A270" s="29" t="s">
        <v>221</v>
      </c>
      <c r="D270" s="48"/>
    </row>
    <row r="271" spans="1:7" ht="17.5" x14ac:dyDescent="0.3">
      <c r="A271" s="29"/>
      <c r="B271" s="42"/>
      <c r="C271" s="23"/>
      <c r="D271" s="15"/>
      <c r="E271" s="29"/>
      <c r="F271" s="29"/>
      <c r="G271" s="29"/>
    </row>
    <row r="272" spans="1:7" ht="12.75" customHeight="1" x14ac:dyDescent="0.3">
      <c r="A272" s="169" t="s">
        <v>217</v>
      </c>
      <c r="B272" s="170"/>
      <c r="C272" s="170"/>
      <c r="D272" s="171"/>
      <c r="E272" s="29"/>
      <c r="F272" s="29"/>
      <c r="G272" s="29"/>
    </row>
    <row r="273" spans="1:7" ht="17.5" x14ac:dyDescent="0.3">
      <c r="A273" s="44">
        <v>136</v>
      </c>
      <c r="B273" s="34" t="s">
        <v>147</v>
      </c>
      <c r="C273" s="44" t="s">
        <v>8</v>
      </c>
      <c r="D273" s="129">
        <f>EDATE(D285,1)+19</f>
        <v>45767</v>
      </c>
      <c r="E273" s="29"/>
      <c r="F273" s="29"/>
      <c r="G273" s="29"/>
    </row>
    <row r="274" spans="1:7" ht="12.75" customHeight="1" x14ac:dyDescent="0.3">
      <c r="A274" s="169" t="s">
        <v>216</v>
      </c>
      <c r="B274" s="170"/>
      <c r="C274" s="170"/>
      <c r="D274" s="171"/>
      <c r="E274" s="29"/>
      <c r="F274" s="29"/>
      <c r="G274" s="29"/>
    </row>
    <row r="275" spans="1:7" ht="17.5" x14ac:dyDescent="0.3">
      <c r="A275" s="44">
        <v>137</v>
      </c>
      <c r="B275" s="34" t="s">
        <v>117</v>
      </c>
      <c r="C275" s="44" t="s">
        <v>8</v>
      </c>
      <c r="D275" s="44" t="s">
        <v>28</v>
      </c>
      <c r="E275" s="29"/>
      <c r="F275" s="29"/>
      <c r="G275" s="29"/>
    </row>
    <row r="276" spans="1:7" x14ac:dyDescent="0.3">
      <c r="A276" s="44">
        <v>138</v>
      </c>
      <c r="B276" s="34" t="s">
        <v>148</v>
      </c>
      <c r="C276" s="44" t="s">
        <v>8</v>
      </c>
      <c r="D276" s="65" t="s">
        <v>63</v>
      </c>
      <c r="E276" s="1"/>
      <c r="F276" s="1"/>
      <c r="G276" s="1"/>
    </row>
    <row r="277" spans="1:7" x14ac:dyDescent="0.3">
      <c r="A277" s="44">
        <v>139</v>
      </c>
      <c r="B277" s="34" t="s">
        <v>149</v>
      </c>
      <c r="C277" s="44" t="s">
        <v>19</v>
      </c>
      <c r="D277" s="44"/>
      <c r="E277" s="1"/>
      <c r="F277" s="1"/>
      <c r="G277" s="1"/>
    </row>
    <row r="278" spans="1:7" x14ac:dyDescent="0.3">
      <c r="A278" s="44">
        <v>141</v>
      </c>
      <c r="B278" s="34" t="s">
        <v>151</v>
      </c>
      <c r="C278" s="44" t="s">
        <v>8</v>
      </c>
      <c r="D278" s="44" t="s">
        <v>250</v>
      </c>
      <c r="E278" s="1"/>
      <c r="F278" s="1"/>
      <c r="G278" s="1"/>
    </row>
    <row r="279" spans="1:7" x14ac:dyDescent="0.3">
      <c r="A279" s="44">
        <v>142</v>
      </c>
      <c r="B279" s="56" t="s">
        <v>152</v>
      </c>
      <c r="C279" s="44" t="s">
        <v>8</v>
      </c>
      <c r="D279" s="65" t="s">
        <v>63</v>
      </c>
      <c r="E279" s="1"/>
      <c r="F279" s="1"/>
      <c r="G279" s="1"/>
    </row>
    <row r="280" spans="1:7" x14ac:dyDescent="0.3">
      <c r="A280" s="44">
        <v>143</v>
      </c>
      <c r="B280" s="34" t="s">
        <v>153</v>
      </c>
      <c r="C280" s="44" t="s">
        <v>8</v>
      </c>
      <c r="D280" s="44">
        <v>3</v>
      </c>
      <c r="E280" s="1"/>
      <c r="F280" s="1"/>
      <c r="G280" s="1"/>
    </row>
    <row r="281" spans="1:7" x14ac:dyDescent="0.3">
      <c r="A281" s="44">
        <v>144</v>
      </c>
      <c r="B281" s="34" t="s">
        <v>154</v>
      </c>
      <c r="C281" s="44" t="s">
        <v>8</v>
      </c>
      <c r="D281" s="65">
        <v>1174855</v>
      </c>
      <c r="E281" s="1"/>
      <c r="F281" s="1"/>
      <c r="G281" s="1"/>
    </row>
    <row r="282" spans="1:7" x14ac:dyDescent="0.3">
      <c r="A282" s="44">
        <v>145</v>
      </c>
      <c r="B282" s="34" t="s">
        <v>155</v>
      </c>
      <c r="C282" s="44" t="s">
        <v>8</v>
      </c>
      <c r="D282" s="44" t="s">
        <v>252</v>
      </c>
      <c r="E282" s="1"/>
      <c r="F282" s="1"/>
      <c r="G282" s="1"/>
    </row>
    <row r="283" spans="1:7" x14ac:dyDescent="0.3">
      <c r="A283" s="44">
        <v>146</v>
      </c>
      <c r="B283" s="34" t="s">
        <v>156</v>
      </c>
      <c r="C283" s="44" t="s">
        <v>8</v>
      </c>
      <c r="D283" s="44" t="s">
        <v>253</v>
      </c>
      <c r="E283" s="1"/>
      <c r="F283" s="1"/>
      <c r="G283" s="1"/>
    </row>
    <row r="284" spans="1:7" x14ac:dyDescent="0.3">
      <c r="A284" s="44">
        <v>147</v>
      </c>
      <c r="B284" s="34" t="s">
        <v>157</v>
      </c>
      <c r="C284" s="44" t="s">
        <v>19</v>
      </c>
      <c r="D284" s="44"/>
      <c r="E284" s="1"/>
      <c r="F284" s="1"/>
      <c r="G284" s="1"/>
    </row>
    <row r="285" spans="1:7" x14ac:dyDescent="0.3">
      <c r="A285" s="44">
        <v>148</v>
      </c>
      <c r="B285" s="34" t="s">
        <v>158</v>
      </c>
      <c r="C285" s="44" t="s">
        <v>8</v>
      </c>
      <c r="D285" s="129">
        <f>'Front Cover'!A11</f>
        <v>45717</v>
      </c>
      <c r="E285" s="1"/>
      <c r="F285" s="1"/>
      <c r="G285" s="1"/>
    </row>
    <row r="286" spans="1:7" x14ac:dyDescent="0.3">
      <c r="A286" s="44">
        <v>149</v>
      </c>
      <c r="B286" s="34" t="s">
        <v>159</v>
      </c>
      <c r="C286" s="44" t="s">
        <v>19</v>
      </c>
      <c r="D286" s="112"/>
      <c r="E286" s="1"/>
      <c r="F286" s="1"/>
      <c r="G286" s="1"/>
    </row>
    <row r="287" spans="1:7" x14ac:dyDescent="0.3">
      <c r="A287" s="44">
        <v>150</v>
      </c>
      <c r="B287" s="34" t="s">
        <v>160</v>
      </c>
      <c r="C287" s="44" t="s">
        <v>8</v>
      </c>
      <c r="D287" s="129">
        <f>MAX(E96:G96) + 19</f>
        <v>56573</v>
      </c>
      <c r="E287" s="1"/>
      <c r="F287" s="1"/>
      <c r="G287" s="1"/>
    </row>
    <row r="288" spans="1:7" x14ac:dyDescent="0.3">
      <c r="A288" s="44">
        <v>151</v>
      </c>
      <c r="B288" s="34" t="s">
        <v>161</v>
      </c>
      <c r="C288" s="44" t="s">
        <v>8</v>
      </c>
      <c r="D288" s="65" t="s">
        <v>255</v>
      </c>
      <c r="E288" s="1"/>
      <c r="F288" s="1"/>
      <c r="G288" s="1"/>
    </row>
    <row r="289" spans="1:7" x14ac:dyDescent="0.3">
      <c r="A289" s="44">
        <v>152</v>
      </c>
      <c r="B289" s="52" t="s">
        <v>162</v>
      </c>
      <c r="C289" s="44" t="s">
        <v>8</v>
      </c>
      <c r="D289" s="44" t="s">
        <v>327</v>
      </c>
      <c r="E289" s="1"/>
      <c r="F289" s="1"/>
      <c r="G289" s="1"/>
    </row>
    <row r="290" spans="1:7" x14ac:dyDescent="0.3">
      <c r="A290" s="44">
        <v>153</v>
      </c>
      <c r="B290" s="34" t="s">
        <v>163</v>
      </c>
      <c r="C290" s="44" t="s">
        <v>8</v>
      </c>
      <c r="D290" s="44" t="s">
        <v>257</v>
      </c>
      <c r="E290" s="1"/>
      <c r="F290" s="1"/>
      <c r="G290" s="1"/>
    </row>
    <row r="291" spans="1:7" ht="12.75" customHeight="1" x14ac:dyDescent="0.3">
      <c r="A291" s="169" t="s">
        <v>218</v>
      </c>
      <c r="B291" s="170"/>
      <c r="C291" s="170"/>
      <c r="D291" s="171"/>
      <c r="E291" s="29"/>
      <c r="F291" s="29"/>
      <c r="G291" s="29"/>
    </row>
    <row r="292" spans="1:7" x14ac:dyDescent="0.3">
      <c r="A292" s="44">
        <v>140</v>
      </c>
      <c r="B292" s="34" t="s">
        <v>150</v>
      </c>
      <c r="C292" s="44" t="s">
        <v>103</v>
      </c>
      <c r="D292" s="51"/>
      <c r="E292" s="1"/>
      <c r="F292" s="1"/>
      <c r="G292" s="1"/>
    </row>
    <row r="293" spans="1:7" ht="15.65" customHeight="1" x14ac:dyDescent="0.3">
      <c r="A293" s="44">
        <v>154</v>
      </c>
      <c r="B293" s="34" t="s">
        <v>164</v>
      </c>
      <c r="C293" s="44" t="s">
        <v>8</v>
      </c>
      <c r="D293" s="65" t="s">
        <v>230</v>
      </c>
      <c r="E293" s="1"/>
      <c r="F293" s="1"/>
      <c r="G293" s="1"/>
    </row>
    <row r="294" spans="1:7" x14ac:dyDescent="0.3">
      <c r="A294" s="44">
        <v>155</v>
      </c>
      <c r="B294" s="34" t="s">
        <v>165</v>
      </c>
      <c r="C294" s="44" t="s">
        <v>8</v>
      </c>
      <c r="D294" s="44" t="s">
        <v>27</v>
      </c>
      <c r="E294" s="1"/>
      <c r="F294" s="1"/>
      <c r="G294" s="1"/>
    </row>
    <row r="295" spans="1:7" ht="14" x14ac:dyDescent="0.3">
      <c r="A295" s="23"/>
      <c r="B295" s="42"/>
      <c r="C295" s="23"/>
      <c r="D295" s="15"/>
      <c r="E295" s="15"/>
      <c r="F295" s="15"/>
      <c r="G295" s="15"/>
    </row>
    <row r="296" spans="1:7" ht="18" x14ac:dyDescent="0.3">
      <c r="A296" s="9" t="s">
        <v>220</v>
      </c>
      <c r="B296" s="30"/>
      <c r="D296" s="31"/>
      <c r="E296" s="15"/>
      <c r="F296" s="15"/>
      <c r="G296" s="15"/>
    </row>
    <row r="297" spans="1:7" ht="12.75" customHeight="1" x14ac:dyDescent="0.3">
      <c r="A297" s="169" t="s">
        <v>219</v>
      </c>
      <c r="B297" s="170"/>
      <c r="C297" s="170"/>
      <c r="D297" s="171"/>
      <c r="E297" s="29"/>
      <c r="F297" s="29"/>
      <c r="G297" s="29"/>
    </row>
    <row r="298" spans="1:7" ht="12.75" customHeight="1" x14ac:dyDescent="0.3">
      <c r="A298" s="44">
        <v>156</v>
      </c>
      <c r="B298" s="54" t="s">
        <v>166</v>
      </c>
      <c r="C298" s="44" t="s">
        <v>19</v>
      </c>
      <c r="D298" s="44"/>
      <c r="E298" s="1"/>
      <c r="F298" s="1"/>
      <c r="G298" s="1"/>
    </row>
    <row r="299" spans="1:7" x14ac:dyDescent="0.3">
      <c r="A299" s="44">
        <v>157</v>
      </c>
      <c r="B299" s="54" t="s">
        <v>155</v>
      </c>
      <c r="C299" s="44" t="s">
        <v>19</v>
      </c>
      <c r="D299" s="44"/>
      <c r="E299" s="1"/>
      <c r="F299" s="1"/>
      <c r="G299" s="1"/>
    </row>
    <row r="301" spans="1:7" customFormat="1" ht="14.5" x14ac:dyDescent="0.35">
      <c r="A301" s="31"/>
      <c r="D301" s="32"/>
    </row>
    <row r="302" spans="1:7" ht="18" x14ac:dyDescent="0.3">
      <c r="A302" s="9" t="s">
        <v>222</v>
      </c>
      <c r="B302" s="30"/>
      <c r="C302" s="2"/>
      <c r="D302" s="31"/>
      <c r="E302" s="15"/>
      <c r="F302" s="15"/>
      <c r="G302" s="15"/>
    </row>
    <row r="303" spans="1:7" ht="24.65" customHeight="1" x14ac:dyDescent="0.3">
      <c r="A303" s="172" t="s">
        <v>89</v>
      </c>
      <c r="B303" s="173"/>
      <c r="C303" s="173"/>
      <c r="D303" s="174"/>
      <c r="E303" s="15"/>
      <c r="F303" s="15"/>
      <c r="G303" s="15"/>
    </row>
    <row r="304" spans="1:7" x14ac:dyDescent="0.3">
      <c r="A304" s="16">
        <v>10</v>
      </c>
      <c r="B304" s="41" t="s">
        <v>331</v>
      </c>
      <c r="C304" s="16" t="s">
        <v>19</v>
      </c>
      <c r="D304" s="66" t="s">
        <v>330</v>
      </c>
      <c r="E304" s="15"/>
      <c r="F304" s="15"/>
      <c r="G304" s="15"/>
    </row>
    <row r="305" spans="1:7" x14ac:dyDescent="0.3">
      <c r="A305" s="16">
        <v>11</v>
      </c>
      <c r="B305" s="41" t="s">
        <v>90</v>
      </c>
      <c r="C305" s="16" t="s">
        <v>19</v>
      </c>
      <c r="D305" s="66" t="s">
        <v>281</v>
      </c>
      <c r="E305" s="15"/>
      <c r="F305" s="15"/>
      <c r="G305" s="15"/>
    </row>
    <row r="306" spans="1:7" x14ac:dyDescent="0.3">
      <c r="A306" s="16">
        <v>12</v>
      </c>
      <c r="B306" s="41" t="s">
        <v>91</v>
      </c>
      <c r="C306" s="16" t="s">
        <v>19</v>
      </c>
      <c r="D306" s="66" t="s">
        <v>281</v>
      </c>
      <c r="E306" s="15"/>
      <c r="F306" s="15"/>
      <c r="G306" s="15"/>
    </row>
    <row r="307" spans="1:7" ht="24.65" customHeight="1" x14ac:dyDescent="0.3">
      <c r="A307" s="172" t="s">
        <v>92</v>
      </c>
      <c r="B307" s="173"/>
      <c r="C307" s="173"/>
      <c r="D307" s="174"/>
      <c r="E307" s="15"/>
      <c r="F307" s="15"/>
      <c r="G307" s="15"/>
    </row>
    <row r="308" spans="1:7" x14ac:dyDescent="0.3">
      <c r="A308" s="16">
        <v>13</v>
      </c>
      <c r="B308" s="34" t="s">
        <v>93</v>
      </c>
      <c r="C308" s="16" t="s">
        <v>19</v>
      </c>
      <c r="D308" s="21"/>
      <c r="E308" s="15"/>
      <c r="F308" s="15"/>
      <c r="G308" s="15"/>
    </row>
    <row r="309" spans="1:7" x14ac:dyDescent="0.3">
      <c r="A309" s="16">
        <v>14</v>
      </c>
      <c r="B309" s="34" t="s">
        <v>94</v>
      </c>
      <c r="C309" s="16" t="s">
        <v>19</v>
      </c>
      <c r="D309" s="21"/>
      <c r="E309" s="15"/>
      <c r="F309" s="15"/>
      <c r="G309" s="15"/>
    </row>
    <row r="310" spans="1:7" x14ac:dyDescent="0.3">
      <c r="A310" s="16">
        <v>15</v>
      </c>
      <c r="B310" s="34" t="s">
        <v>95</v>
      </c>
      <c r="C310" s="16" t="s">
        <v>19</v>
      </c>
      <c r="D310" s="21"/>
      <c r="E310" s="15"/>
      <c r="F310" s="15"/>
      <c r="G310" s="15"/>
    </row>
    <row r="311" spans="1:7" x14ac:dyDescent="0.3">
      <c r="A311" s="16">
        <v>16</v>
      </c>
      <c r="B311" s="34" t="s">
        <v>96</v>
      </c>
      <c r="C311" s="16" t="s">
        <v>19</v>
      </c>
      <c r="D311" s="21"/>
      <c r="E311" s="15"/>
      <c r="F311" s="15"/>
      <c r="G311" s="15"/>
    </row>
    <row r="312" spans="1:7" x14ac:dyDescent="0.3">
      <c r="A312" s="172" t="s">
        <v>97</v>
      </c>
      <c r="B312" s="173"/>
      <c r="C312" s="173"/>
      <c r="D312" s="174"/>
      <c r="E312" s="15"/>
      <c r="F312" s="15"/>
      <c r="G312" s="15"/>
    </row>
    <row r="313" spans="1:7" x14ac:dyDescent="0.3">
      <c r="A313" s="16">
        <v>17</v>
      </c>
      <c r="B313" s="34" t="s">
        <v>99</v>
      </c>
      <c r="C313" s="16" t="s">
        <v>8</v>
      </c>
      <c r="D313" s="134">
        <f>INDEX('Ref Table'!B2:B121,MATCH('S2 Data'!D285,'Ref Table'!A2:A121,0))</f>
        <v>45747</v>
      </c>
      <c r="E313" s="15"/>
      <c r="F313" s="15"/>
      <c r="G313" s="15"/>
    </row>
    <row r="314" spans="1:7" x14ac:dyDescent="0.3">
      <c r="A314" s="172" t="s">
        <v>98</v>
      </c>
      <c r="B314" s="173"/>
      <c r="C314" s="173"/>
      <c r="D314" s="174"/>
      <c r="E314" s="15"/>
      <c r="F314" s="15"/>
      <c r="G314" s="15"/>
    </row>
    <row r="315" spans="1:7" x14ac:dyDescent="0.3">
      <c r="A315" s="16">
        <v>19</v>
      </c>
      <c r="B315" s="34" t="s">
        <v>80</v>
      </c>
      <c r="C315" s="16" t="s">
        <v>19</v>
      </c>
      <c r="D315" s="66" t="s">
        <v>258</v>
      </c>
      <c r="E315" s="15"/>
      <c r="F315" s="15"/>
      <c r="G315" s="15"/>
    </row>
    <row r="316" spans="1:7" x14ac:dyDescent="0.3">
      <c r="A316" s="16">
        <v>20</v>
      </c>
      <c r="B316" s="34" t="s">
        <v>81</v>
      </c>
      <c r="C316" s="16" t="s">
        <v>103</v>
      </c>
      <c r="D316" s="66" t="s">
        <v>260</v>
      </c>
      <c r="E316" s="15"/>
      <c r="F316" s="15"/>
      <c r="G316" s="15"/>
    </row>
    <row r="317" spans="1:7" x14ac:dyDescent="0.3">
      <c r="A317" s="16">
        <v>18</v>
      </c>
      <c r="B317" s="34" t="s">
        <v>79</v>
      </c>
      <c r="C317" s="16" t="s">
        <v>8</v>
      </c>
      <c r="D317" s="21" t="s">
        <v>259</v>
      </c>
      <c r="E317" s="15"/>
      <c r="F317" s="15"/>
      <c r="G317" s="15"/>
    </row>
    <row r="318" spans="1:7" x14ac:dyDescent="0.3">
      <c r="A318" s="16">
        <v>21</v>
      </c>
      <c r="B318" s="34" t="s">
        <v>101</v>
      </c>
      <c r="C318" s="16" t="s">
        <v>19</v>
      </c>
      <c r="D318" s="21" t="s">
        <v>261</v>
      </c>
      <c r="E318" s="15"/>
      <c r="F318" s="15"/>
      <c r="G318" s="15"/>
    </row>
    <row r="319" spans="1:7" x14ac:dyDescent="0.3">
      <c r="A319" s="16">
        <v>22</v>
      </c>
      <c r="B319" s="34" t="s">
        <v>102</v>
      </c>
      <c r="C319" s="16" t="s">
        <v>19</v>
      </c>
      <c r="D319" s="21" t="s">
        <v>328</v>
      </c>
      <c r="E319" s="15"/>
      <c r="F319" s="15"/>
      <c r="G319" s="15"/>
    </row>
    <row r="320" spans="1:7" ht="22.25" customHeight="1" x14ac:dyDescent="0.3">
      <c r="A320" s="172" t="s">
        <v>168</v>
      </c>
      <c r="B320" s="173"/>
      <c r="C320" s="173"/>
      <c r="D320" s="174"/>
      <c r="E320" s="15"/>
      <c r="F320" s="15"/>
      <c r="G320" s="15"/>
    </row>
    <row r="321" spans="1:7" x14ac:dyDescent="0.3">
      <c r="A321" s="16">
        <v>23</v>
      </c>
      <c r="B321" s="34" t="s">
        <v>105</v>
      </c>
      <c r="C321" s="16" t="s">
        <v>103</v>
      </c>
      <c r="D321" s="21" t="s">
        <v>263</v>
      </c>
      <c r="E321" s="15"/>
      <c r="F321" s="15"/>
      <c r="G321" s="15"/>
    </row>
    <row r="322" spans="1:7" ht="23.5" customHeight="1" x14ac:dyDescent="0.3">
      <c r="A322" s="172" t="s">
        <v>167</v>
      </c>
      <c r="B322" s="173"/>
      <c r="C322" s="173"/>
      <c r="D322" s="174"/>
      <c r="E322" s="15"/>
      <c r="F322" s="15"/>
      <c r="G322" s="15"/>
    </row>
    <row r="323" spans="1:7" x14ac:dyDescent="0.3">
      <c r="A323" s="16">
        <v>24</v>
      </c>
      <c r="B323" s="34" t="s">
        <v>104</v>
      </c>
      <c r="C323" s="16" t="s">
        <v>19</v>
      </c>
      <c r="D323" s="45" t="s">
        <v>329</v>
      </c>
      <c r="E323" s="15"/>
      <c r="F323" s="15"/>
      <c r="G323" s="15"/>
    </row>
    <row r="324" spans="1:7" ht="27.65" customHeight="1" x14ac:dyDescent="0.3">
      <c r="A324" s="168" t="s">
        <v>264</v>
      </c>
      <c r="B324" s="168"/>
      <c r="C324" s="168"/>
      <c r="D324" s="168"/>
      <c r="E324" s="15"/>
      <c r="F324" s="15"/>
      <c r="G324" s="15"/>
    </row>
    <row r="325" spans="1:7" x14ac:dyDescent="0.3">
      <c r="A325" s="44">
        <v>122</v>
      </c>
      <c r="B325" s="34" t="s">
        <v>64</v>
      </c>
      <c r="C325" s="44" t="s">
        <v>8</v>
      </c>
      <c r="D325" s="44" t="s">
        <v>143</v>
      </c>
      <c r="E325" s="15"/>
      <c r="F325" s="15"/>
      <c r="G325" s="15"/>
    </row>
    <row r="326" spans="1:7" ht="26" customHeight="1" x14ac:dyDescent="0.3">
      <c r="A326" s="168" t="s">
        <v>210</v>
      </c>
      <c r="B326" s="168"/>
      <c r="C326" s="168"/>
      <c r="D326" s="168"/>
      <c r="E326" s="15"/>
      <c r="F326" s="15"/>
      <c r="G326" s="15"/>
    </row>
    <row r="327" spans="1:7" x14ac:dyDescent="0.3">
      <c r="A327" s="44">
        <v>123</v>
      </c>
      <c r="B327" s="34" t="s">
        <v>75</v>
      </c>
      <c r="C327" s="44" t="s">
        <v>103</v>
      </c>
      <c r="D327" s="44" t="s">
        <v>265</v>
      </c>
      <c r="E327" s="15"/>
      <c r="F327" s="15"/>
      <c r="G327" s="15"/>
    </row>
    <row r="328" spans="1:7" x14ac:dyDescent="0.3">
      <c r="E328" s="15"/>
      <c r="F328" s="15"/>
      <c r="G328" s="15"/>
    </row>
    <row r="329" spans="1:7" x14ac:dyDescent="0.3">
      <c r="A329" s="33"/>
      <c r="B329" s="71"/>
      <c r="C329" s="33"/>
      <c r="D329" s="33"/>
      <c r="E329" s="8"/>
      <c r="F329" s="8"/>
      <c r="G329" s="8"/>
    </row>
    <row r="330" spans="1:7" x14ac:dyDescent="0.3">
      <c r="A330" s="33"/>
      <c r="B330" s="71"/>
      <c r="C330" s="33"/>
      <c r="D330" s="33"/>
      <c r="E330" s="8"/>
      <c r="F330" s="8"/>
      <c r="G330" s="8"/>
    </row>
    <row r="331" spans="1:7" ht="41.5" customHeight="1" x14ac:dyDescent="0.3">
      <c r="A331" s="72" t="s">
        <v>271</v>
      </c>
      <c r="B331" s="73"/>
      <c r="C331" s="74"/>
      <c r="D331" s="74"/>
      <c r="E331" s="75"/>
      <c r="F331" s="8"/>
      <c r="G331" s="8"/>
    </row>
    <row r="332" spans="1:7" x14ac:dyDescent="0.3">
      <c r="A332" s="33"/>
      <c r="B332" s="49"/>
      <c r="C332" s="33"/>
      <c r="D332" s="33"/>
      <c r="E332" s="8"/>
      <c r="F332" s="8"/>
      <c r="G332" s="8"/>
    </row>
    <row r="333" spans="1:7" x14ac:dyDescent="0.3">
      <c r="A333" s="33"/>
      <c r="B333" s="71"/>
      <c r="C333" s="33"/>
      <c r="D333" s="33"/>
      <c r="E333" s="8"/>
      <c r="F333" s="8"/>
      <c r="G333" s="8"/>
    </row>
    <row r="334" spans="1:7" ht="15.65" customHeight="1" x14ac:dyDescent="0.3">
      <c r="A334" s="9" t="s">
        <v>223</v>
      </c>
      <c r="B334" s="18"/>
      <c r="C334" s="2"/>
      <c r="D334" s="8"/>
      <c r="E334" s="8"/>
      <c r="F334" s="8"/>
      <c r="G334" s="8"/>
    </row>
    <row r="335" spans="1:7" ht="12.75" customHeight="1" x14ac:dyDescent="0.3">
      <c r="A335" s="19" t="s">
        <v>78</v>
      </c>
      <c r="B335" s="20"/>
      <c r="C335" s="11"/>
      <c r="D335" s="46"/>
      <c r="E335" s="8"/>
      <c r="F335" s="8"/>
      <c r="G335" s="8"/>
    </row>
    <row r="336" spans="1:7" x14ac:dyDescent="0.3">
      <c r="A336" s="14">
        <v>4</v>
      </c>
      <c r="B336" s="34" t="s">
        <v>79</v>
      </c>
      <c r="C336" s="44" t="s">
        <v>8</v>
      </c>
      <c r="D336" s="44" t="s">
        <v>82</v>
      </c>
      <c r="E336" s="8"/>
      <c r="F336" s="8"/>
      <c r="G336" s="8"/>
    </row>
    <row r="337" spans="1:7" x14ac:dyDescent="0.3">
      <c r="A337" s="14">
        <v>5</v>
      </c>
      <c r="B337" s="34" t="s">
        <v>80</v>
      </c>
      <c r="C337" s="44" t="s">
        <v>19</v>
      </c>
      <c r="D337" s="45" t="s">
        <v>85</v>
      </c>
      <c r="E337" s="8"/>
      <c r="F337" s="8"/>
      <c r="G337" s="8"/>
    </row>
    <row r="338" spans="1:7" x14ac:dyDescent="0.3">
      <c r="A338" s="14">
        <v>6</v>
      </c>
      <c r="B338" s="34" t="s">
        <v>81</v>
      </c>
      <c r="C338" s="44" t="s">
        <v>19</v>
      </c>
      <c r="D338" s="45" t="s">
        <v>84</v>
      </c>
      <c r="E338" s="8"/>
      <c r="F338" s="8"/>
      <c r="G338" s="8"/>
    </row>
    <row r="339" spans="1:7" x14ac:dyDescent="0.3">
      <c r="A339" s="14">
        <v>7</v>
      </c>
      <c r="B339" s="34" t="s">
        <v>79</v>
      </c>
      <c r="C339" s="44" t="s">
        <v>8</v>
      </c>
      <c r="D339" s="44" t="s">
        <v>83</v>
      </c>
      <c r="E339" s="8"/>
      <c r="F339" s="8"/>
      <c r="G339" s="8"/>
    </row>
    <row r="340" spans="1:7" x14ac:dyDescent="0.3">
      <c r="A340" s="14">
        <v>8</v>
      </c>
      <c r="B340" s="34" t="s">
        <v>80</v>
      </c>
      <c r="C340" s="44" t="s">
        <v>19</v>
      </c>
      <c r="D340" s="45" t="s">
        <v>86</v>
      </c>
      <c r="E340" s="8"/>
      <c r="F340" s="8"/>
      <c r="G340" s="8"/>
    </row>
    <row r="341" spans="1:7" x14ac:dyDescent="0.3">
      <c r="A341" s="14">
        <v>9</v>
      </c>
      <c r="B341" s="34" t="s">
        <v>81</v>
      </c>
      <c r="C341" s="44" t="s">
        <v>19</v>
      </c>
      <c r="D341" s="45" t="s">
        <v>273</v>
      </c>
      <c r="E341" s="8"/>
      <c r="F341" s="8"/>
      <c r="G341" s="8"/>
    </row>
    <row r="342" spans="1:7" x14ac:dyDescent="0.3">
      <c r="A342" s="17"/>
      <c r="B342" s="40"/>
      <c r="C342" s="17"/>
      <c r="D342" s="17"/>
      <c r="E342" s="8"/>
      <c r="F342" s="1"/>
      <c r="G342" s="1"/>
    </row>
    <row r="343" spans="1:7" x14ac:dyDescent="0.3">
      <c r="A343" s="33"/>
      <c r="B343" s="49"/>
      <c r="C343" s="33"/>
      <c r="D343" s="33"/>
      <c r="E343" s="8"/>
      <c r="F343" s="1"/>
      <c r="G343" s="1"/>
    </row>
    <row r="344" spans="1:7" ht="20" x14ac:dyDescent="0.3">
      <c r="A344" s="80" t="s">
        <v>100</v>
      </c>
      <c r="B344" s="77"/>
      <c r="C344" s="78"/>
      <c r="D344" s="78"/>
      <c r="E344" s="79"/>
      <c r="F344" s="1"/>
      <c r="G344" s="1"/>
    </row>
    <row r="345" spans="1:7" x14ac:dyDescent="0.3">
      <c r="A345" s="33"/>
      <c r="B345" s="49"/>
      <c r="C345" s="33"/>
      <c r="D345" s="33"/>
      <c r="E345" s="8"/>
      <c r="F345" s="1"/>
      <c r="G345" s="1"/>
    </row>
    <row r="346" spans="1:7" ht="15" x14ac:dyDescent="0.3">
      <c r="A346" s="9" t="s">
        <v>170</v>
      </c>
      <c r="B346" s="49"/>
      <c r="C346" s="33"/>
      <c r="D346" s="33"/>
      <c r="E346" s="2"/>
      <c r="F346" s="1"/>
      <c r="G346" s="1"/>
    </row>
    <row r="347" spans="1:7" ht="13.25" customHeight="1" x14ac:dyDescent="0.3">
      <c r="A347" s="172" t="s">
        <v>169</v>
      </c>
      <c r="B347" s="173"/>
      <c r="C347" s="173"/>
      <c r="D347" s="174"/>
      <c r="E347" s="61"/>
      <c r="F347" s="1"/>
      <c r="G347" s="1"/>
    </row>
    <row r="348" spans="1:7" ht="13.25" customHeight="1" x14ac:dyDescent="0.3">
      <c r="A348" s="44">
        <v>25</v>
      </c>
      <c r="B348" s="34" t="s">
        <v>12</v>
      </c>
      <c r="C348" s="44" t="s">
        <v>8</v>
      </c>
      <c r="D348" s="64"/>
      <c r="E348" s="44" t="s">
        <v>332</v>
      </c>
      <c r="F348" s="1"/>
      <c r="G348" s="1"/>
    </row>
    <row r="349" spans="1:7" x14ac:dyDescent="0.3">
      <c r="A349" s="44">
        <v>26</v>
      </c>
      <c r="B349" s="34" t="s">
        <v>14</v>
      </c>
      <c r="C349" s="44" t="s">
        <v>8</v>
      </c>
      <c r="D349" s="64"/>
      <c r="E349" s="44" t="s">
        <v>15</v>
      </c>
      <c r="F349" s="1"/>
      <c r="G349" s="1"/>
    </row>
    <row r="350" spans="1:7" x14ac:dyDescent="0.3">
      <c r="A350" s="44">
        <v>27</v>
      </c>
      <c r="B350" s="34" t="s">
        <v>16</v>
      </c>
      <c r="C350" s="44" t="s">
        <v>8</v>
      </c>
      <c r="D350" s="64"/>
      <c r="E350" s="44">
        <v>20191</v>
      </c>
      <c r="F350" s="1"/>
      <c r="G350" s="1"/>
    </row>
    <row r="351" spans="1:7" x14ac:dyDescent="0.3">
      <c r="A351" s="44">
        <v>28</v>
      </c>
      <c r="B351" s="34" t="s">
        <v>17</v>
      </c>
      <c r="C351" s="44" t="s">
        <v>8</v>
      </c>
      <c r="D351" s="64"/>
      <c r="E351" s="44" t="s">
        <v>18</v>
      </c>
      <c r="F351" s="1"/>
      <c r="G351" s="1"/>
    </row>
    <row r="352" spans="1:7" ht="13.25" customHeight="1" x14ac:dyDescent="0.3">
      <c r="A352" s="172" t="s">
        <v>172</v>
      </c>
      <c r="B352" s="173"/>
      <c r="C352" s="173"/>
      <c r="D352" s="174"/>
      <c r="E352" s="61"/>
      <c r="F352" s="1"/>
      <c r="G352" s="1"/>
    </row>
    <row r="353" spans="1:7" x14ac:dyDescent="0.3">
      <c r="A353" s="44">
        <v>29</v>
      </c>
      <c r="B353" s="34" t="s">
        <v>20</v>
      </c>
      <c r="C353" s="44" t="s">
        <v>8</v>
      </c>
      <c r="D353" s="64"/>
      <c r="E353" s="44" t="s">
        <v>21</v>
      </c>
      <c r="F353" s="1"/>
      <c r="G353" s="1"/>
    </row>
    <row r="354" spans="1:7" x14ac:dyDescent="0.3">
      <c r="A354" s="44">
        <v>30</v>
      </c>
      <c r="B354" s="34" t="s">
        <v>106</v>
      </c>
      <c r="C354" s="44" t="s">
        <v>103</v>
      </c>
      <c r="D354" s="64"/>
      <c r="E354" s="44"/>
      <c r="F354" s="1"/>
      <c r="G354" s="1"/>
    </row>
    <row r="355" spans="1:7" x14ac:dyDescent="0.3">
      <c r="A355" s="44">
        <v>31</v>
      </c>
      <c r="B355" s="34" t="s">
        <v>22</v>
      </c>
      <c r="C355" s="44" t="s">
        <v>8</v>
      </c>
      <c r="D355" s="64"/>
      <c r="E355" s="44">
        <v>1</v>
      </c>
      <c r="F355" s="1"/>
      <c r="G355" s="1"/>
    </row>
    <row r="356" spans="1:7" ht="26" customHeight="1" x14ac:dyDescent="0.3">
      <c r="A356" s="172" t="s">
        <v>173</v>
      </c>
      <c r="B356" s="173"/>
      <c r="C356" s="173"/>
      <c r="D356" s="173"/>
      <c r="E356" s="174"/>
      <c r="F356" s="1"/>
      <c r="G356" s="1"/>
    </row>
    <row r="357" spans="1:7" x14ac:dyDescent="0.3">
      <c r="A357" s="44">
        <v>32</v>
      </c>
      <c r="B357" s="34" t="s">
        <v>23</v>
      </c>
      <c r="C357" s="44" t="s">
        <v>103</v>
      </c>
      <c r="D357" s="64"/>
      <c r="E357" s="65" t="s">
        <v>224</v>
      </c>
      <c r="F357" s="1"/>
      <c r="G357" s="1"/>
    </row>
    <row r="358" spans="1:7" x14ac:dyDescent="0.3">
      <c r="A358" s="44">
        <v>33</v>
      </c>
      <c r="B358" s="34" t="s">
        <v>107</v>
      </c>
      <c r="C358" s="44" t="s">
        <v>103</v>
      </c>
      <c r="D358" s="64"/>
      <c r="E358" s="129">
        <f>EDATE(E379,-1)-14</f>
        <v>45536</v>
      </c>
      <c r="F358" s="1"/>
      <c r="G358" s="1"/>
    </row>
    <row r="359" spans="1:7" x14ac:dyDescent="0.3">
      <c r="A359" s="33"/>
      <c r="B359" s="49"/>
      <c r="C359" s="33"/>
      <c r="D359" s="33"/>
      <c r="E359" s="8"/>
      <c r="F359" s="1"/>
      <c r="G359" s="1"/>
    </row>
    <row r="360" spans="1:7" ht="15" x14ac:dyDescent="0.3">
      <c r="A360" s="9" t="s">
        <v>171</v>
      </c>
      <c r="B360" s="49"/>
      <c r="C360" s="33"/>
      <c r="D360" s="33"/>
      <c r="E360" s="2"/>
      <c r="F360" s="1"/>
      <c r="G360" s="1"/>
    </row>
    <row r="361" spans="1:7" ht="13.25" customHeight="1" x14ac:dyDescent="0.3">
      <c r="A361" s="179" t="s">
        <v>174</v>
      </c>
      <c r="B361" s="179"/>
      <c r="C361" s="179"/>
      <c r="D361" s="179"/>
      <c r="E361" s="61"/>
      <c r="F361" s="1"/>
      <c r="G361" s="1"/>
    </row>
    <row r="362" spans="1:7" x14ac:dyDescent="0.3">
      <c r="A362" s="60">
        <v>34</v>
      </c>
      <c r="B362" s="54" t="s">
        <v>24</v>
      </c>
      <c r="C362" s="60" t="s">
        <v>8</v>
      </c>
      <c r="D362" s="63"/>
      <c r="E362" s="65" t="s">
        <v>225</v>
      </c>
      <c r="F362" s="1"/>
      <c r="G362" s="1"/>
    </row>
    <row r="363" spans="1:7" x14ac:dyDescent="0.3">
      <c r="A363" s="15"/>
      <c r="B363" s="39"/>
      <c r="C363" s="15"/>
      <c r="D363" s="15"/>
      <c r="E363" s="15"/>
      <c r="F363" s="1"/>
      <c r="G363" s="1"/>
    </row>
    <row r="364" spans="1:7" ht="15.65" customHeight="1" x14ac:dyDescent="0.3">
      <c r="A364" s="9" t="s">
        <v>178</v>
      </c>
      <c r="B364" s="22"/>
      <c r="C364" s="2"/>
      <c r="D364" s="31"/>
      <c r="E364" s="2"/>
      <c r="F364" s="1"/>
      <c r="G364" s="1"/>
    </row>
    <row r="365" spans="1:7" ht="14" x14ac:dyDescent="0.3">
      <c r="A365" s="23"/>
      <c r="B365" s="42"/>
      <c r="C365" s="23"/>
      <c r="D365" s="15"/>
      <c r="E365" s="2"/>
      <c r="F365" s="1"/>
      <c r="G365" s="1"/>
    </row>
    <row r="366" spans="1:7" ht="12.75" customHeight="1" x14ac:dyDescent="0.3">
      <c r="A366" s="169" t="s">
        <v>25</v>
      </c>
      <c r="B366" s="170"/>
      <c r="C366" s="170"/>
      <c r="D366" s="171"/>
      <c r="E366" s="58"/>
      <c r="F366" s="1"/>
      <c r="G366" s="1"/>
    </row>
    <row r="367" spans="1:7" x14ac:dyDescent="0.3">
      <c r="A367" s="44">
        <v>81</v>
      </c>
      <c r="B367" s="34" t="s">
        <v>175</v>
      </c>
      <c r="C367" s="44" t="s">
        <v>8</v>
      </c>
      <c r="D367" s="64"/>
      <c r="E367" s="44" t="s">
        <v>26</v>
      </c>
      <c r="F367" s="1"/>
      <c r="G367" s="1"/>
    </row>
    <row r="368" spans="1:7" ht="13.25" customHeight="1" x14ac:dyDescent="0.3">
      <c r="A368" s="175" t="s">
        <v>196</v>
      </c>
      <c r="B368" s="176"/>
      <c r="C368" s="176"/>
      <c r="D368" s="176"/>
      <c r="E368" s="176"/>
      <c r="F368" s="1"/>
      <c r="G368" s="1"/>
    </row>
    <row r="369" spans="1:7" x14ac:dyDescent="0.3">
      <c r="A369" s="44">
        <v>82</v>
      </c>
      <c r="B369" s="34" t="s">
        <v>32</v>
      </c>
      <c r="C369" s="44" t="s">
        <v>8</v>
      </c>
      <c r="D369" s="64"/>
      <c r="E369" s="129">
        <f>E379</f>
        <v>45580</v>
      </c>
      <c r="F369" s="1"/>
      <c r="G369" s="1"/>
    </row>
    <row r="370" spans="1:7" x14ac:dyDescent="0.3">
      <c r="A370" s="44">
        <v>83</v>
      </c>
      <c r="B370" s="34" t="s">
        <v>33</v>
      </c>
      <c r="C370" s="44" t="s">
        <v>8</v>
      </c>
      <c r="D370" s="64"/>
      <c r="E370" s="44" t="s">
        <v>34</v>
      </c>
      <c r="F370" s="1"/>
      <c r="G370" s="1"/>
    </row>
    <row r="371" spans="1:7" ht="13.25" customHeight="1" x14ac:dyDescent="0.3">
      <c r="A371" s="175" t="s">
        <v>197</v>
      </c>
      <c r="B371" s="176"/>
      <c r="C371" s="176"/>
      <c r="D371" s="176"/>
      <c r="E371" s="176"/>
      <c r="F371" s="1"/>
      <c r="G371" s="1"/>
    </row>
    <row r="372" spans="1:7" x14ac:dyDescent="0.3">
      <c r="A372" s="44">
        <v>84</v>
      </c>
      <c r="B372" s="34" t="s">
        <v>36</v>
      </c>
      <c r="C372" s="44" t="s">
        <v>8</v>
      </c>
      <c r="D372" s="64"/>
      <c r="E372" s="129">
        <f>EDATE(E376,359)</f>
        <v>56554</v>
      </c>
      <c r="F372" s="1"/>
      <c r="G372" s="1"/>
    </row>
    <row r="373" spans="1:7" x14ac:dyDescent="0.3">
      <c r="A373" s="44">
        <v>85</v>
      </c>
      <c r="B373" s="34" t="s">
        <v>37</v>
      </c>
      <c r="C373" s="44" t="s">
        <v>8</v>
      </c>
      <c r="D373" s="64"/>
      <c r="E373" s="65" t="s">
        <v>230</v>
      </c>
      <c r="F373" s="1"/>
      <c r="G373" s="1"/>
    </row>
    <row r="374" spans="1:7" x14ac:dyDescent="0.3">
      <c r="A374" s="44">
        <v>86</v>
      </c>
      <c r="B374" s="34" t="s">
        <v>38</v>
      </c>
      <c r="C374" s="44" t="s">
        <v>8</v>
      </c>
      <c r="D374" s="64"/>
      <c r="E374" s="44" t="s">
        <v>27</v>
      </c>
      <c r="F374" s="1"/>
      <c r="G374" s="1"/>
    </row>
    <row r="375" spans="1:7" ht="13.25" customHeight="1" x14ac:dyDescent="0.3">
      <c r="A375" s="175" t="s">
        <v>199</v>
      </c>
      <c r="B375" s="176"/>
      <c r="C375" s="176"/>
      <c r="D375" s="176"/>
      <c r="E375" s="176"/>
      <c r="F375" s="1"/>
      <c r="G375" s="1"/>
    </row>
    <row r="376" spans="1:7" x14ac:dyDescent="0.3">
      <c r="A376" s="44">
        <v>87</v>
      </c>
      <c r="B376" s="34" t="s">
        <v>39</v>
      </c>
      <c r="C376" s="44" t="s">
        <v>8</v>
      </c>
      <c r="D376" s="64"/>
      <c r="E376" s="129">
        <f>EDATE(E379,2)-14</f>
        <v>45627</v>
      </c>
      <c r="F376" s="1"/>
      <c r="G376" s="1"/>
    </row>
    <row r="377" spans="1:7" s="68" customFormat="1" ht="13.25" customHeight="1" x14ac:dyDescent="0.3">
      <c r="A377" s="177" t="s">
        <v>201</v>
      </c>
      <c r="B377" s="178"/>
      <c r="C377" s="178"/>
      <c r="D377" s="178"/>
      <c r="E377" s="178"/>
      <c r="F377" s="1"/>
      <c r="G377" s="1"/>
    </row>
    <row r="378" spans="1:7" x14ac:dyDescent="0.3">
      <c r="A378" s="44">
        <v>88</v>
      </c>
      <c r="B378" s="34" t="s">
        <v>43</v>
      </c>
      <c r="C378" s="44" t="s">
        <v>8</v>
      </c>
      <c r="D378" s="64"/>
      <c r="E378" s="65" t="s">
        <v>233</v>
      </c>
      <c r="F378" s="1"/>
      <c r="G378" s="1"/>
    </row>
    <row r="379" spans="1:7" x14ac:dyDescent="0.3">
      <c r="A379" s="44">
        <v>89</v>
      </c>
      <c r="B379" s="34" t="s">
        <v>44</v>
      </c>
      <c r="C379" s="44" t="s">
        <v>19</v>
      </c>
      <c r="D379" s="64"/>
      <c r="E379" s="129">
        <f>EDATE(D562,-5)+ 14</f>
        <v>45580</v>
      </c>
      <c r="F379" s="1"/>
      <c r="G379" s="1"/>
    </row>
    <row r="380" spans="1:7" x14ac:dyDescent="0.3">
      <c r="A380" s="44">
        <v>90</v>
      </c>
      <c r="B380" s="34" t="s">
        <v>334</v>
      </c>
      <c r="C380" s="44" t="s">
        <v>19</v>
      </c>
      <c r="D380" s="64"/>
      <c r="E380" s="65" t="s">
        <v>335</v>
      </c>
      <c r="F380" s="1"/>
      <c r="G380" s="1"/>
    </row>
    <row r="381" spans="1:7" x14ac:dyDescent="0.3">
      <c r="A381" s="15"/>
      <c r="B381" s="39"/>
      <c r="C381" s="15"/>
      <c r="D381" s="15"/>
      <c r="E381" s="15"/>
      <c r="F381" s="1"/>
      <c r="G381" s="1"/>
    </row>
    <row r="382" spans="1:7" ht="15.65" customHeight="1" x14ac:dyDescent="0.3">
      <c r="A382" s="9" t="s">
        <v>333</v>
      </c>
      <c r="B382" s="22"/>
      <c r="C382" s="2"/>
      <c r="D382" s="31"/>
      <c r="E382" s="2"/>
      <c r="F382" s="1"/>
      <c r="G382" s="1"/>
    </row>
    <row r="383" spans="1:7" ht="14" x14ac:dyDescent="0.3">
      <c r="A383" s="23"/>
      <c r="B383" s="42"/>
      <c r="C383" s="23"/>
      <c r="D383" s="15"/>
      <c r="E383" s="2"/>
      <c r="F383" s="1"/>
      <c r="G383" s="1"/>
    </row>
    <row r="384" spans="1:7" ht="12.75" customHeight="1" x14ac:dyDescent="0.3">
      <c r="A384" s="169" t="s">
        <v>25</v>
      </c>
      <c r="B384" s="170"/>
      <c r="C384" s="170"/>
      <c r="D384" s="171"/>
      <c r="E384" s="58"/>
      <c r="F384" s="1"/>
      <c r="G384" s="1"/>
    </row>
    <row r="385" spans="1:7" x14ac:dyDescent="0.3">
      <c r="A385" s="44">
        <v>35</v>
      </c>
      <c r="B385" s="34" t="s">
        <v>175</v>
      </c>
      <c r="C385" s="44" t="s">
        <v>8</v>
      </c>
      <c r="D385" s="64"/>
      <c r="E385" s="44" t="s">
        <v>26</v>
      </c>
      <c r="F385" s="1"/>
      <c r="G385" s="1"/>
    </row>
    <row r="386" spans="1:7" ht="13.25" customHeight="1" x14ac:dyDescent="0.3">
      <c r="A386" s="175" t="s">
        <v>185</v>
      </c>
      <c r="B386" s="176"/>
      <c r="C386" s="176"/>
      <c r="D386" s="176"/>
      <c r="E386" s="176"/>
      <c r="F386" s="1"/>
      <c r="G386" s="1"/>
    </row>
    <row r="387" spans="1:7" x14ac:dyDescent="0.3">
      <c r="A387" s="44">
        <v>36</v>
      </c>
      <c r="B387" s="34" t="s">
        <v>108</v>
      </c>
      <c r="C387" s="44" t="s">
        <v>19</v>
      </c>
      <c r="D387" s="64"/>
      <c r="E387" s="44"/>
      <c r="F387" s="1"/>
      <c r="G387" s="1"/>
    </row>
    <row r="388" spans="1:7" x14ac:dyDescent="0.3">
      <c r="A388" s="44">
        <v>36.1</v>
      </c>
      <c r="B388" s="34" t="s">
        <v>109</v>
      </c>
      <c r="C388" s="44" t="s">
        <v>19</v>
      </c>
      <c r="D388" s="64"/>
      <c r="E388" s="44"/>
      <c r="F388" s="1"/>
      <c r="G388" s="1"/>
    </row>
    <row r="389" spans="1:7" ht="13.25" customHeight="1" x14ac:dyDescent="0.3">
      <c r="A389" s="175" t="s">
        <v>188</v>
      </c>
      <c r="B389" s="176"/>
      <c r="C389" s="176"/>
      <c r="D389" s="176"/>
      <c r="E389" s="176"/>
      <c r="F389" s="1"/>
      <c r="G389" s="1"/>
    </row>
    <row r="390" spans="1:7" x14ac:dyDescent="0.3">
      <c r="A390" s="44">
        <v>37</v>
      </c>
      <c r="B390" s="34" t="s">
        <v>110</v>
      </c>
      <c r="C390" s="44" t="s">
        <v>19</v>
      </c>
      <c r="D390" s="64"/>
      <c r="E390" s="44"/>
      <c r="F390" s="1"/>
      <c r="G390" s="1"/>
    </row>
    <row r="391" spans="1:7" x14ac:dyDescent="0.3">
      <c r="A391" s="44">
        <v>38</v>
      </c>
      <c r="B391" s="34" t="s">
        <v>111</v>
      </c>
      <c r="C391" s="44" t="s">
        <v>19</v>
      </c>
      <c r="D391" s="64"/>
      <c r="E391" s="44"/>
      <c r="F391" s="1"/>
      <c r="G391" s="1"/>
    </row>
    <row r="392" spans="1:7" x14ac:dyDescent="0.3">
      <c r="A392" s="44">
        <v>39</v>
      </c>
      <c r="B392" s="34" t="s">
        <v>112</v>
      </c>
      <c r="C392" s="44" t="s">
        <v>19</v>
      </c>
      <c r="D392" s="64"/>
      <c r="E392" s="44"/>
      <c r="F392" s="1"/>
      <c r="G392" s="1"/>
    </row>
    <row r="393" spans="1:7" ht="26" customHeight="1" x14ac:dyDescent="0.3">
      <c r="A393" s="175" t="s">
        <v>189</v>
      </c>
      <c r="B393" s="176"/>
      <c r="C393" s="176"/>
      <c r="D393" s="176"/>
      <c r="E393" s="176"/>
      <c r="F393" s="1"/>
      <c r="G393" s="1"/>
    </row>
    <row r="394" spans="1:7" x14ac:dyDescent="0.3">
      <c r="A394" s="44">
        <v>40</v>
      </c>
      <c r="B394" s="34" t="s">
        <v>113</v>
      </c>
      <c r="C394" s="44" t="s">
        <v>19</v>
      </c>
      <c r="D394" s="64"/>
      <c r="E394" s="44"/>
      <c r="F394" s="1"/>
      <c r="G394" s="1"/>
    </row>
    <row r="395" spans="1:7" x14ac:dyDescent="0.3">
      <c r="A395" s="44">
        <v>42</v>
      </c>
      <c r="B395" s="34" t="s">
        <v>114</v>
      </c>
      <c r="C395" s="44" t="s">
        <v>19</v>
      </c>
      <c r="D395" s="64"/>
      <c r="E395" s="44"/>
      <c r="F395" s="1"/>
      <c r="G395" s="1"/>
    </row>
    <row r="396" spans="1:7" x14ac:dyDescent="0.3">
      <c r="A396" s="44">
        <v>44</v>
      </c>
      <c r="B396" s="34" t="s">
        <v>115</v>
      </c>
      <c r="C396" s="44" t="s">
        <v>19</v>
      </c>
      <c r="D396" s="64"/>
      <c r="E396" s="44"/>
      <c r="F396" s="1"/>
      <c r="G396" s="1"/>
    </row>
    <row r="397" spans="1:7" x14ac:dyDescent="0.3">
      <c r="A397" s="44">
        <v>46</v>
      </c>
      <c r="B397" s="34" t="s">
        <v>116</v>
      </c>
      <c r="C397" s="44" t="s">
        <v>19</v>
      </c>
      <c r="D397" s="64"/>
      <c r="E397" s="44"/>
      <c r="F397" s="1"/>
      <c r="G397" s="1"/>
    </row>
    <row r="398" spans="1:7" x14ac:dyDescent="0.3">
      <c r="A398" s="44">
        <v>41</v>
      </c>
      <c r="B398" s="34" t="s">
        <v>113</v>
      </c>
      <c r="C398" s="44" t="s">
        <v>19</v>
      </c>
      <c r="D398" s="64"/>
      <c r="E398" s="44"/>
      <c r="F398" s="1"/>
      <c r="G398" s="1"/>
    </row>
    <row r="399" spans="1:7" x14ac:dyDescent="0.3">
      <c r="A399" s="44">
        <v>43</v>
      </c>
      <c r="B399" s="34" t="s">
        <v>114</v>
      </c>
      <c r="C399" s="44" t="s">
        <v>19</v>
      </c>
      <c r="D399" s="64"/>
      <c r="E399" s="44"/>
      <c r="F399" s="1"/>
      <c r="G399" s="1"/>
    </row>
    <row r="400" spans="1:7" x14ac:dyDescent="0.3">
      <c r="A400" s="44">
        <v>45</v>
      </c>
      <c r="B400" s="34" t="s">
        <v>115</v>
      </c>
      <c r="C400" s="44" t="s">
        <v>19</v>
      </c>
      <c r="D400" s="64"/>
      <c r="E400" s="44"/>
      <c r="F400" s="1"/>
      <c r="G400" s="1"/>
    </row>
    <row r="401" spans="1:7" ht="13.25" customHeight="1" x14ac:dyDescent="0.3">
      <c r="A401" s="175" t="s">
        <v>190</v>
      </c>
      <c r="B401" s="176"/>
      <c r="C401" s="176"/>
      <c r="D401" s="176"/>
      <c r="E401" s="176"/>
      <c r="F401" s="1"/>
      <c r="G401" s="1"/>
    </row>
    <row r="402" spans="1:7" x14ac:dyDescent="0.3">
      <c r="A402" s="44">
        <v>49</v>
      </c>
      <c r="B402" s="34" t="s">
        <v>117</v>
      </c>
      <c r="C402" s="44" t="s">
        <v>8</v>
      </c>
      <c r="D402" s="64"/>
      <c r="E402" s="44" t="s">
        <v>28</v>
      </c>
      <c r="F402" s="1"/>
      <c r="G402" s="1"/>
    </row>
    <row r="403" spans="1:7" ht="13.25" customHeight="1" x14ac:dyDescent="0.3">
      <c r="A403" s="175" t="s">
        <v>191</v>
      </c>
      <c r="B403" s="176"/>
      <c r="C403" s="176"/>
      <c r="D403" s="176"/>
      <c r="E403" s="176"/>
      <c r="F403" s="1"/>
      <c r="G403" s="1"/>
    </row>
    <row r="404" spans="1:7" ht="13.25" customHeight="1" x14ac:dyDescent="0.3">
      <c r="A404" s="86">
        <v>50</v>
      </c>
      <c r="B404" s="34" t="s">
        <v>30</v>
      </c>
      <c r="C404" s="44" t="s">
        <v>103</v>
      </c>
      <c r="D404" s="64"/>
      <c r="E404" s="65" t="s">
        <v>224</v>
      </c>
      <c r="F404" s="1"/>
      <c r="G404" s="1"/>
    </row>
    <row r="405" spans="1:7" ht="13.25" customHeight="1" x14ac:dyDescent="0.3">
      <c r="A405" s="88"/>
      <c r="B405" s="82"/>
      <c r="C405" s="83"/>
      <c r="D405" s="64"/>
      <c r="E405" s="84"/>
      <c r="F405" s="1"/>
      <c r="G405" s="1"/>
    </row>
    <row r="406" spans="1:7" ht="13.25" customHeight="1" x14ac:dyDescent="0.3">
      <c r="A406" s="175" t="s">
        <v>192</v>
      </c>
      <c r="B406" s="176"/>
      <c r="C406" s="176"/>
      <c r="D406" s="176"/>
      <c r="E406" s="176"/>
      <c r="F406" s="1"/>
      <c r="G406" s="1"/>
    </row>
    <row r="407" spans="1:7" x14ac:dyDescent="0.3">
      <c r="A407" s="44">
        <v>51</v>
      </c>
      <c r="B407" s="50" t="s">
        <v>118</v>
      </c>
      <c r="C407" s="44" t="s">
        <v>19</v>
      </c>
      <c r="D407" s="64"/>
      <c r="E407" s="65"/>
      <c r="F407" s="1"/>
      <c r="G407" s="1"/>
    </row>
    <row r="408" spans="1:7" x14ac:dyDescent="0.3">
      <c r="A408" s="44">
        <v>52</v>
      </c>
      <c r="B408" s="34" t="s">
        <v>119</v>
      </c>
      <c r="C408" s="44" t="s">
        <v>19</v>
      </c>
      <c r="D408" s="64"/>
      <c r="E408" s="44"/>
      <c r="F408" s="1"/>
      <c r="G408" s="1"/>
    </row>
    <row r="409" spans="1:7" x14ac:dyDescent="0.3">
      <c r="A409" s="44">
        <v>53</v>
      </c>
      <c r="B409" s="34" t="s">
        <v>120</v>
      </c>
      <c r="C409" s="44" t="s">
        <v>103</v>
      </c>
      <c r="D409" s="64"/>
      <c r="E409" s="44"/>
      <c r="F409" s="1"/>
      <c r="G409" s="1"/>
    </row>
    <row r="410" spans="1:7" x14ac:dyDescent="0.3">
      <c r="A410" s="81"/>
      <c r="B410" s="82"/>
      <c r="C410" s="83"/>
      <c r="D410" s="64"/>
      <c r="E410" s="83"/>
      <c r="F410" s="1"/>
      <c r="G410" s="1"/>
    </row>
    <row r="411" spans="1:7" ht="13.25" customHeight="1" x14ac:dyDescent="0.3">
      <c r="A411" s="175" t="s">
        <v>193</v>
      </c>
      <c r="B411" s="176"/>
      <c r="C411" s="176"/>
      <c r="D411" s="176"/>
      <c r="E411" s="176"/>
      <c r="F411" s="1"/>
      <c r="G411" s="1"/>
    </row>
    <row r="412" spans="1:7" x14ac:dyDescent="0.3">
      <c r="A412" s="44">
        <v>54</v>
      </c>
      <c r="B412" s="34" t="s">
        <v>121</v>
      </c>
      <c r="C412" s="44" t="s">
        <v>19</v>
      </c>
      <c r="D412" s="64"/>
      <c r="E412" s="44"/>
      <c r="F412" s="1"/>
      <c r="G412" s="1"/>
    </row>
    <row r="413" spans="1:7" x14ac:dyDescent="0.3">
      <c r="A413" s="44">
        <v>55</v>
      </c>
      <c r="B413" s="34" t="s">
        <v>122</v>
      </c>
      <c r="C413" s="44" t="s">
        <v>103</v>
      </c>
      <c r="D413" s="64"/>
      <c r="E413" s="44"/>
      <c r="F413" s="1"/>
      <c r="G413" s="1"/>
    </row>
    <row r="414" spans="1:7" ht="13.25" customHeight="1" x14ac:dyDescent="0.3">
      <c r="A414" s="175" t="s">
        <v>194</v>
      </c>
      <c r="B414" s="176"/>
      <c r="C414" s="176"/>
      <c r="D414" s="176"/>
      <c r="E414" s="176"/>
      <c r="F414" s="1"/>
      <c r="G414" s="1"/>
    </row>
    <row r="415" spans="1:7" x14ac:dyDescent="0.3">
      <c r="A415" s="44">
        <v>56</v>
      </c>
      <c r="B415" s="34" t="s">
        <v>123</v>
      </c>
      <c r="C415" s="44" t="s">
        <v>103</v>
      </c>
      <c r="D415" s="64"/>
      <c r="E415" s="44"/>
      <c r="F415" s="1"/>
      <c r="G415" s="1"/>
    </row>
    <row r="416" spans="1:7" x14ac:dyDescent="0.3">
      <c r="A416" s="44">
        <v>57</v>
      </c>
      <c r="B416" s="34" t="s">
        <v>124</v>
      </c>
      <c r="C416" s="44" t="s">
        <v>19</v>
      </c>
      <c r="D416" s="64"/>
      <c r="E416" s="65"/>
      <c r="F416" s="1"/>
      <c r="G416" s="1"/>
    </row>
    <row r="417" spans="1:7" x14ac:dyDescent="0.3">
      <c r="A417" s="44">
        <v>58</v>
      </c>
      <c r="B417" s="34" t="s">
        <v>125</v>
      </c>
      <c r="C417" s="44" t="s">
        <v>103</v>
      </c>
      <c r="D417" s="64"/>
      <c r="E417" s="65"/>
      <c r="F417" s="1"/>
      <c r="G417" s="1"/>
    </row>
    <row r="418" spans="1:7" x14ac:dyDescent="0.3">
      <c r="A418" s="44">
        <v>59</v>
      </c>
      <c r="B418" s="34" t="s">
        <v>126</v>
      </c>
      <c r="C418" s="44" t="s">
        <v>19</v>
      </c>
      <c r="D418" s="64"/>
      <c r="E418" s="65"/>
      <c r="F418" s="1"/>
      <c r="G418" s="1"/>
    </row>
    <row r="419" spans="1:7" x14ac:dyDescent="0.3">
      <c r="A419" s="44">
        <v>60</v>
      </c>
      <c r="B419" s="34" t="s">
        <v>127</v>
      </c>
      <c r="C419" s="44" t="s">
        <v>103</v>
      </c>
      <c r="D419" s="64"/>
      <c r="E419" s="65" t="s">
        <v>269</v>
      </c>
      <c r="F419" s="1"/>
      <c r="G419" s="1"/>
    </row>
    <row r="420" spans="1:7" x14ac:dyDescent="0.3">
      <c r="A420" s="44">
        <v>61</v>
      </c>
      <c r="B420" s="34" t="s">
        <v>128</v>
      </c>
      <c r="C420" s="44" t="s">
        <v>103</v>
      </c>
      <c r="D420" s="64"/>
      <c r="E420" s="65" t="s">
        <v>294</v>
      </c>
      <c r="F420" s="1"/>
      <c r="G420" s="1"/>
    </row>
    <row r="421" spans="1:7" ht="13.25" customHeight="1" x14ac:dyDescent="0.3">
      <c r="A421" s="175" t="s">
        <v>195</v>
      </c>
      <c r="B421" s="176"/>
      <c r="C421" s="176"/>
      <c r="D421" s="176"/>
      <c r="E421" s="176"/>
      <c r="F421" s="1"/>
      <c r="G421" s="1"/>
    </row>
    <row r="422" spans="1:7" x14ac:dyDescent="0.3">
      <c r="A422" s="44">
        <v>62</v>
      </c>
      <c r="B422" s="34" t="s">
        <v>31</v>
      </c>
      <c r="C422" s="44" t="s">
        <v>19</v>
      </c>
      <c r="D422" s="64"/>
      <c r="E422" s="44"/>
      <c r="F422" s="1"/>
      <c r="G422" s="1"/>
    </row>
    <row r="423" spans="1:7" x14ac:dyDescent="0.3">
      <c r="A423" s="44">
        <v>63</v>
      </c>
      <c r="B423" s="52" t="s">
        <v>129</v>
      </c>
      <c r="C423" s="44" t="s">
        <v>8</v>
      </c>
      <c r="D423" s="64"/>
      <c r="E423" s="65" t="s">
        <v>63</v>
      </c>
      <c r="F423" s="1"/>
      <c r="G423" s="1"/>
    </row>
    <row r="424" spans="1:7" ht="13.25" customHeight="1" x14ac:dyDescent="0.3">
      <c r="A424" s="175" t="s">
        <v>196</v>
      </c>
      <c r="B424" s="176"/>
      <c r="C424" s="176"/>
      <c r="D424" s="176"/>
      <c r="E424" s="176"/>
      <c r="F424" s="1"/>
      <c r="G424" s="1"/>
    </row>
    <row r="425" spans="1:7" x14ac:dyDescent="0.3">
      <c r="A425" s="44">
        <v>64</v>
      </c>
      <c r="B425" s="34" t="s">
        <v>32</v>
      </c>
      <c r="C425" s="44" t="s">
        <v>8</v>
      </c>
      <c r="D425" s="64"/>
      <c r="E425" s="129">
        <f>E436</f>
        <v>45672</v>
      </c>
      <c r="F425" s="1"/>
      <c r="G425" s="1"/>
    </row>
    <row r="426" spans="1:7" x14ac:dyDescent="0.3">
      <c r="A426" s="44">
        <v>65</v>
      </c>
      <c r="B426" s="34" t="s">
        <v>33</v>
      </c>
      <c r="C426" s="44" t="s">
        <v>8</v>
      </c>
      <c r="D426" s="64"/>
      <c r="E426" s="44" t="s">
        <v>340</v>
      </c>
      <c r="F426" s="1"/>
      <c r="G426" s="1"/>
    </row>
    <row r="427" spans="1:7" ht="13.25" customHeight="1" x14ac:dyDescent="0.3">
      <c r="A427" s="175" t="s">
        <v>198</v>
      </c>
      <c r="B427" s="176"/>
      <c r="C427" s="176"/>
      <c r="D427" s="176"/>
      <c r="E427" s="176"/>
      <c r="F427" s="1"/>
      <c r="G427" s="1"/>
    </row>
    <row r="428" spans="1:7" x14ac:dyDescent="0.3">
      <c r="A428" s="44">
        <v>66</v>
      </c>
      <c r="B428" s="34" t="s">
        <v>35</v>
      </c>
      <c r="C428" s="44" t="s">
        <v>8</v>
      </c>
      <c r="D428" s="64"/>
      <c r="E428" s="65" t="s">
        <v>225</v>
      </c>
      <c r="F428" s="1"/>
      <c r="G428" s="1"/>
    </row>
    <row r="429" spans="1:7" ht="13.25" customHeight="1" x14ac:dyDescent="0.3">
      <c r="A429" s="175" t="s">
        <v>197</v>
      </c>
      <c r="B429" s="176"/>
      <c r="C429" s="176"/>
      <c r="D429" s="176"/>
      <c r="E429" s="176"/>
      <c r="F429" s="1"/>
      <c r="G429" s="1"/>
    </row>
    <row r="430" spans="1:7" x14ac:dyDescent="0.3">
      <c r="A430" s="44">
        <v>67</v>
      </c>
      <c r="B430" s="34" t="s">
        <v>36</v>
      </c>
      <c r="C430" s="44" t="s">
        <v>8</v>
      </c>
      <c r="D430" s="64"/>
      <c r="E430" s="129">
        <f>EDATE(E438,359)</f>
        <v>56646</v>
      </c>
      <c r="F430" s="1"/>
      <c r="G430" s="1"/>
    </row>
    <row r="431" spans="1:7" x14ac:dyDescent="0.3">
      <c r="A431" s="44">
        <v>68</v>
      </c>
      <c r="B431" s="34" t="s">
        <v>37</v>
      </c>
      <c r="C431" s="44" t="s">
        <v>8</v>
      </c>
      <c r="D431" s="64"/>
      <c r="E431" s="65" t="s">
        <v>230</v>
      </c>
      <c r="F431" s="1"/>
      <c r="G431" s="1"/>
    </row>
    <row r="432" spans="1:7" x14ac:dyDescent="0.3">
      <c r="A432" s="44">
        <v>69</v>
      </c>
      <c r="B432" s="34" t="s">
        <v>38</v>
      </c>
      <c r="C432" s="44" t="s">
        <v>8</v>
      </c>
      <c r="D432" s="64"/>
      <c r="E432" s="44" t="s">
        <v>27</v>
      </c>
      <c r="F432" s="1"/>
      <c r="G432" s="1"/>
    </row>
    <row r="433" spans="1:7" ht="13.25" customHeight="1" x14ac:dyDescent="0.3">
      <c r="A433" s="175" t="s">
        <v>337</v>
      </c>
      <c r="B433" s="176"/>
      <c r="C433" s="176"/>
      <c r="D433" s="176"/>
      <c r="E433" s="176"/>
      <c r="F433" s="1"/>
      <c r="G433" s="1"/>
    </row>
    <row r="434" spans="1:7" x14ac:dyDescent="0.3">
      <c r="A434" s="44">
        <v>75</v>
      </c>
      <c r="B434" s="34" t="s">
        <v>336</v>
      </c>
      <c r="C434" s="44" t="s">
        <v>19</v>
      </c>
      <c r="D434" s="64"/>
      <c r="E434" s="65" t="s">
        <v>323</v>
      </c>
      <c r="F434" s="1"/>
      <c r="G434" s="1"/>
    </row>
    <row r="435" spans="1:7" x14ac:dyDescent="0.3">
      <c r="A435" s="44">
        <v>76</v>
      </c>
      <c r="B435" s="34" t="s">
        <v>338</v>
      </c>
      <c r="C435" s="44" t="s">
        <v>103</v>
      </c>
      <c r="D435" s="64"/>
      <c r="E435" s="65" t="s">
        <v>561</v>
      </c>
      <c r="F435" s="1"/>
      <c r="G435" s="1"/>
    </row>
    <row r="436" spans="1:7" x14ac:dyDescent="0.3">
      <c r="A436" s="44">
        <v>77</v>
      </c>
      <c r="B436" s="34" t="s">
        <v>339</v>
      </c>
      <c r="C436" s="44" t="s">
        <v>19</v>
      </c>
      <c r="D436" s="64"/>
      <c r="E436" s="129">
        <f>EDATE(D562,-2)+14</f>
        <v>45672</v>
      </c>
      <c r="F436" s="1"/>
      <c r="G436" s="1"/>
    </row>
    <row r="437" spans="1:7" ht="13.25" customHeight="1" x14ac:dyDescent="0.3">
      <c r="A437" s="175" t="s">
        <v>199</v>
      </c>
      <c r="B437" s="176"/>
      <c r="C437" s="176"/>
      <c r="D437" s="176"/>
      <c r="E437" s="176"/>
      <c r="F437" s="1"/>
      <c r="G437" s="1"/>
    </row>
    <row r="438" spans="1:7" x14ac:dyDescent="0.3">
      <c r="A438" s="44">
        <v>70</v>
      </c>
      <c r="B438" s="34" t="s">
        <v>39</v>
      </c>
      <c r="C438" s="44" t="s">
        <v>8</v>
      </c>
      <c r="D438" s="64"/>
      <c r="E438" s="129">
        <f>EDATE(E436,2)-14</f>
        <v>45717</v>
      </c>
      <c r="F438" s="1"/>
      <c r="G438" s="1"/>
    </row>
    <row r="439" spans="1:7" ht="13.25" customHeight="1" x14ac:dyDescent="0.3">
      <c r="A439" s="175" t="s">
        <v>200</v>
      </c>
      <c r="B439" s="176"/>
      <c r="C439" s="176"/>
      <c r="D439" s="176"/>
      <c r="E439" s="176"/>
      <c r="F439" s="1"/>
      <c r="G439" s="1"/>
    </row>
    <row r="440" spans="1:7" x14ac:dyDescent="0.3">
      <c r="A440" s="44">
        <v>71</v>
      </c>
      <c r="B440" s="34" t="s">
        <v>130</v>
      </c>
      <c r="C440" s="44" t="s">
        <v>8</v>
      </c>
      <c r="D440" s="64"/>
      <c r="E440" s="65" t="s">
        <v>341</v>
      </c>
      <c r="F440" s="1"/>
      <c r="G440" s="1"/>
    </row>
    <row r="441" spans="1:7" ht="13.25" customHeight="1" x14ac:dyDescent="0.3">
      <c r="A441" s="175" t="s">
        <v>203</v>
      </c>
      <c r="B441" s="176"/>
      <c r="C441" s="176"/>
      <c r="D441" s="176"/>
      <c r="E441" s="176"/>
      <c r="F441" s="1"/>
      <c r="G441" s="1"/>
    </row>
    <row r="442" spans="1:7" x14ac:dyDescent="0.3">
      <c r="A442" s="44">
        <v>78</v>
      </c>
      <c r="B442" s="34" t="s">
        <v>132</v>
      </c>
      <c r="C442" s="44" t="s">
        <v>19</v>
      </c>
      <c r="D442" s="64"/>
      <c r="E442" s="44"/>
      <c r="F442" s="1"/>
      <c r="G442" s="1"/>
    </row>
    <row r="443" spans="1:7" s="68" customFormat="1" ht="13.25" customHeight="1" x14ac:dyDescent="0.3">
      <c r="A443" s="177" t="s">
        <v>201</v>
      </c>
      <c r="B443" s="178"/>
      <c r="C443" s="178"/>
      <c r="D443" s="178"/>
      <c r="E443" s="178"/>
      <c r="F443" s="1"/>
      <c r="G443" s="1"/>
    </row>
    <row r="444" spans="1:7" x14ac:dyDescent="0.3">
      <c r="A444" s="44">
        <v>79</v>
      </c>
      <c r="B444" s="34" t="s">
        <v>40</v>
      </c>
      <c r="C444" s="44" t="s">
        <v>19</v>
      </c>
      <c r="D444" s="64"/>
      <c r="E444" s="44"/>
      <c r="F444" s="1"/>
      <c r="G444" s="1"/>
    </row>
    <row r="445" spans="1:7" x14ac:dyDescent="0.3">
      <c r="A445" s="44">
        <v>72</v>
      </c>
      <c r="B445" s="34" t="s">
        <v>42</v>
      </c>
      <c r="C445" s="44" t="s">
        <v>8</v>
      </c>
      <c r="D445" s="64"/>
      <c r="E445" s="44" t="s">
        <v>18</v>
      </c>
      <c r="F445" s="1"/>
      <c r="G445" s="1"/>
    </row>
    <row r="446" spans="1:7" x14ac:dyDescent="0.3">
      <c r="A446" s="44">
        <v>73</v>
      </c>
      <c r="B446" s="34" t="s">
        <v>43</v>
      </c>
      <c r="C446" s="44" t="s">
        <v>8</v>
      </c>
      <c r="D446" s="64"/>
      <c r="E446" s="65" t="s">
        <v>342</v>
      </c>
      <c r="F446" s="1"/>
      <c r="G446" s="1"/>
    </row>
    <row r="447" spans="1:7" ht="13.25" customHeight="1" x14ac:dyDescent="0.3">
      <c r="A447" s="175" t="s">
        <v>202</v>
      </c>
      <c r="B447" s="176"/>
      <c r="C447" s="176"/>
      <c r="D447" s="176"/>
      <c r="E447" s="176"/>
      <c r="F447" s="1"/>
      <c r="G447" s="1"/>
    </row>
    <row r="448" spans="1:7" x14ac:dyDescent="0.3">
      <c r="A448" s="44">
        <v>74</v>
      </c>
      <c r="B448" s="34" t="s">
        <v>131</v>
      </c>
      <c r="C448" s="44" t="s">
        <v>8</v>
      </c>
      <c r="D448" s="64"/>
      <c r="E448" s="44" t="s">
        <v>298</v>
      </c>
      <c r="F448" s="1"/>
      <c r="G448" s="1"/>
    </row>
    <row r="449" spans="1:7" x14ac:dyDescent="0.3">
      <c r="A449" s="15"/>
      <c r="B449" s="39"/>
      <c r="C449" s="15"/>
      <c r="D449" s="15"/>
      <c r="E449" s="15"/>
      <c r="F449" s="1"/>
      <c r="G449" s="1"/>
    </row>
    <row r="450" spans="1:7" ht="15.65" customHeight="1" x14ac:dyDescent="0.3">
      <c r="A450" s="9" t="s">
        <v>177</v>
      </c>
      <c r="B450" s="22"/>
      <c r="C450" s="2"/>
      <c r="D450" s="31"/>
      <c r="E450" s="2"/>
      <c r="F450" s="1"/>
      <c r="G450" s="1"/>
    </row>
    <row r="451" spans="1:7" ht="14" x14ac:dyDescent="0.3">
      <c r="A451" s="23"/>
      <c r="B451" s="42"/>
      <c r="C451" s="23"/>
      <c r="D451" s="15"/>
      <c r="E451" s="2"/>
      <c r="F451" s="1"/>
      <c r="G451" s="1"/>
    </row>
    <row r="452" spans="1:7" ht="13.25" customHeight="1" x14ac:dyDescent="0.3">
      <c r="A452" s="175" t="s">
        <v>245</v>
      </c>
      <c r="B452" s="176"/>
      <c r="C452" s="176"/>
      <c r="D452" s="176"/>
      <c r="E452" s="176"/>
      <c r="F452" s="1"/>
      <c r="G452" s="1"/>
    </row>
    <row r="453" spans="1:7" x14ac:dyDescent="0.3">
      <c r="A453" s="44">
        <v>91</v>
      </c>
      <c r="B453" s="34" t="s">
        <v>175</v>
      </c>
      <c r="C453" s="44" t="s">
        <v>8</v>
      </c>
      <c r="D453" s="64"/>
      <c r="E453" s="44" t="s">
        <v>26</v>
      </c>
      <c r="F453" s="1"/>
      <c r="G453" s="1"/>
    </row>
    <row r="454" spans="1:7" ht="13.25" customHeight="1" x14ac:dyDescent="0.3">
      <c r="A454" s="175" t="s">
        <v>195</v>
      </c>
      <c r="B454" s="176"/>
      <c r="C454" s="176"/>
      <c r="D454" s="176"/>
      <c r="E454" s="176"/>
      <c r="F454" s="1"/>
      <c r="G454" s="1"/>
    </row>
    <row r="455" spans="1:7" x14ac:dyDescent="0.3">
      <c r="A455" s="44">
        <v>92</v>
      </c>
      <c r="B455" s="34" t="s">
        <v>133</v>
      </c>
      <c r="C455" s="44" t="s">
        <v>8</v>
      </c>
      <c r="D455" s="64"/>
      <c r="E455" s="65" t="s">
        <v>343</v>
      </c>
      <c r="F455" s="1"/>
      <c r="G455" s="1"/>
    </row>
    <row r="456" spans="1:7" x14ac:dyDescent="0.3">
      <c r="A456" s="44">
        <v>93</v>
      </c>
      <c r="B456" s="34" t="s">
        <v>45</v>
      </c>
      <c r="C456" s="44" t="s">
        <v>8</v>
      </c>
      <c r="D456" s="64"/>
      <c r="E456" s="65" t="s">
        <v>281</v>
      </c>
      <c r="F456" s="1"/>
      <c r="G456" s="1"/>
    </row>
    <row r="457" spans="1:7" s="28" customFormat="1" ht="23.25" customHeight="1" x14ac:dyDescent="0.3">
      <c r="A457" s="25" t="s">
        <v>46</v>
      </c>
      <c r="B457" s="26"/>
      <c r="C457" s="27"/>
      <c r="D457" s="47"/>
      <c r="E457" s="27"/>
      <c r="F457" s="1"/>
      <c r="G457" s="1"/>
    </row>
    <row r="458" spans="1:7" ht="13.25" customHeight="1" x14ac:dyDescent="0.3">
      <c r="A458" s="175" t="s">
        <v>244</v>
      </c>
      <c r="B458" s="176"/>
      <c r="C458" s="176"/>
      <c r="D458" s="176"/>
      <c r="E458" s="176"/>
      <c r="F458" s="1"/>
      <c r="G458" s="1"/>
    </row>
    <row r="459" spans="1:7" x14ac:dyDescent="0.3">
      <c r="A459" s="44">
        <v>95</v>
      </c>
      <c r="B459" s="34" t="s">
        <v>135</v>
      </c>
      <c r="C459" s="44" t="s">
        <v>19</v>
      </c>
      <c r="D459" s="64"/>
      <c r="E459" s="65" t="s">
        <v>344</v>
      </c>
      <c r="F459" s="1"/>
      <c r="G459" s="1"/>
    </row>
    <row r="460" spans="1:7" x14ac:dyDescent="0.3">
      <c r="A460" s="44">
        <v>94</v>
      </c>
      <c r="B460" s="34" t="s">
        <v>134</v>
      </c>
      <c r="C460" s="44" t="s">
        <v>8</v>
      </c>
      <c r="D460" s="64"/>
      <c r="E460" s="44" t="s">
        <v>237</v>
      </c>
      <c r="F460" s="1"/>
      <c r="G460" s="1"/>
    </row>
    <row r="461" spans="1:7" x14ac:dyDescent="0.3">
      <c r="A461" s="44">
        <v>97</v>
      </c>
      <c r="B461" s="34" t="s">
        <v>135</v>
      </c>
      <c r="C461" s="44" t="s">
        <v>19</v>
      </c>
      <c r="D461" s="64"/>
      <c r="E461" s="65" t="s">
        <v>345</v>
      </c>
      <c r="F461" s="1"/>
      <c r="G461" s="1"/>
    </row>
    <row r="462" spans="1:7" x14ac:dyDescent="0.3">
      <c r="A462" s="44">
        <v>96</v>
      </c>
      <c r="B462" s="34" t="s">
        <v>134</v>
      </c>
      <c r="C462" s="44" t="s">
        <v>19</v>
      </c>
      <c r="D462" s="64"/>
      <c r="E462" s="65" t="s">
        <v>284</v>
      </c>
      <c r="F462" s="1"/>
      <c r="G462" s="1"/>
    </row>
    <row r="463" spans="1:7" x14ac:dyDescent="0.3">
      <c r="A463" s="44">
        <v>99</v>
      </c>
      <c r="B463" s="34" t="s">
        <v>135</v>
      </c>
      <c r="C463" s="44" t="s">
        <v>19</v>
      </c>
      <c r="D463" s="64"/>
      <c r="E463" s="65" t="s">
        <v>346</v>
      </c>
      <c r="F463" s="1"/>
      <c r="G463" s="1"/>
    </row>
    <row r="464" spans="1:7" x14ac:dyDescent="0.3">
      <c r="A464" s="44">
        <v>98</v>
      </c>
      <c r="B464" s="34" t="s">
        <v>134</v>
      </c>
      <c r="C464" s="44" t="s">
        <v>8</v>
      </c>
      <c r="D464" s="64"/>
      <c r="E464" s="65" t="s">
        <v>239</v>
      </c>
      <c r="F464" s="1"/>
      <c r="G464" s="1"/>
    </row>
    <row r="465" spans="1:7" x14ac:dyDescent="0.3">
      <c r="A465" s="44"/>
      <c r="B465" s="34"/>
      <c r="C465" s="44"/>
      <c r="D465" s="1"/>
      <c r="E465" s="44"/>
      <c r="F465" s="1"/>
      <c r="G465" s="1"/>
    </row>
    <row r="466" spans="1:7" ht="13.25" customHeight="1" x14ac:dyDescent="0.3">
      <c r="A466" s="175" t="s">
        <v>196</v>
      </c>
      <c r="B466" s="176"/>
      <c r="C466" s="176"/>
      <c r="D466" s="176"/>
      <c r="E466" s="176"/>
      <c r="F466" s="1"/>
      <c r="G466" s="1"/>
    </row>
    <row r="467" spans="1:7" x14ac:dyDescent="0.3">
      <c r="A467" s="44">
        <v>100</v>
      </c>
      <c r="B467" s="34" t="s">
        <v>32</v>
      </c>
      <c r="C467" s="44" t="s">
        <v>8</v>
      </c>
      <c r="D467" s="64"/>
      <c r="E467" s="129">
        <f>D562</f>
        <v>45717</v>
      </c>
      <c r="F467" s="1"/>
      <c r="G467" s="1"/>
    </row>
    <row r="468" spans="1:7" x14ac:dyDescent="0.3">
      <c r="A468" s="44">
        <v>101</v>
      </c>
      <c r="B468" s="34" t="s">
        <v>33</v>
      </c>
      <c r="C468" s="44" t="s">
        <v>8</v>
      </c>
      <c r="D468" s="64"/>
      <c r="E468" s="44" t="s">
        <v>47</v>
      </c>
      <c r="F468" s="1"/>
      <c r="G468" s="1"/>
    </row>
    <row r="469" spans="1:7" ht="13.25" customHeight="1" x14ac:dyDescent="0.3">
      <c r="A469" s="175" t="s">
        <v>240</v>
      </c>
      <c r="B469" s="176"/>
      <c r="C469" s="176"/>
      <c r="D469" s="176"/>
      <c r="E469" s="176"/>
      <c r="F469" s="1"/>
      <c r="G469" s="1"/>
    </row>
    <row r="470" spans="1:7" x14ac:dyDescent="0.3">
      <c r="A470" s="44">
        <v>102</v>
      </c>
      <c r="B470" s="34" t="s">
        <v>136</v>
      </c>
      <c r="C470" s="44" t="s">
        <v>8</v>
      </c>
      <c r="D470" s="64"/>
      <c r="E470" s="65" t="s">
        <v>63</v>
      </c>
      <c r="F470" s="1"/>
      <c r="G470" s="1"/>
    </row>
    <row r="471" spans="1:7" ht="26.5" customHeight="1" x14ac:dyDescent="0.3">
      <c r="A471" s="175" t="s">
        <v>241</v>
      </c>
      <c r="B471" s="176"/>
      <c r="C471" s="176"/>
      <c r="D471" s="176"/>
      <c r="E471" s="176"/>
      <c r="F471" s="1"/>
      <c r="G471" s="1"/>
    </row>
    <row r="472" spans="1:7" x14ac:dyDescent="0.3">
      <c r="A472" s="44">
        <v>103</v>
      </c>
      <c r="B472" s="34" t="s">
        <v>137</v>
      </c>
      <c r="C472" s="44" t="s">
        <v>8</v>
      </c>
      <c r="D472" s="64"/>
      <c r="E472" s="65" t="s">
        <v>456</v>
      </c>
      <c r="F472" s="1"/>
      <c r="G472" s="1"/>
    </row>
    <row r="473" spans="1:7" ht="13.25" customHeight="1" x14ac:dyDescent="0.3">
      <c r="A473" s="175" t="s">
        <v>242</v>
      </c>
      <c r="B473" s="176"/>
      <c r="C473" s="176"/>
      <c r="D473" s="176"/>
      <c r="E473" s="176"/>
      <c r="F473" s="1"/>
      <c r="G473" s="1"/>
    </row>
    <row r="474" spans="1:7" x14ac:dyDescent="0.3">
      <c r="A474" s="44">
        <v>104</v>
      </c>
      <c r="B474" s="34" t="s">
        <v>138</v>
      </c>
      <c r="C474" s="44" t="s">
        <v>8</v>
      </c>
      <c r="D474" s="64"/>
      <c r="E474" s="65" t="s">
        <v>29</v>
      </c>
      <c r="F474" s="1"/>
      <c r="G474" s="1"/>
    </row>
    <row r="475" spans="1:7" x14ac:dyDescent="0.3">
      <c r="A475" s="44">
        <v>105</v>
      </c>
      <c r="B475" s="34" t="s">
        <v>48</v>
      </c>
      <c r="C475" s="44" t="s">
        <v>19</v>
      </c>
      <c r="D475" s="64"/>
      <c r="E475" s="129">
        <f>D562</f>
        <v>45717</v>
      </c>
      <c r="F475" s="1"/>
      <c r="G475" s="1"/>
    </row>
    <row r="476" spans="1:7" x14ac:dyDescent="0.3">
      <c r="A476" s="44">
        <v>106</v>
      </c>
      <c r="B476" s="34" t="s">
        <v>49</v>
      </c>
      <c r="C476" s="44" t="s">
        <v>8</v>
      </c>
      <c r="D476" s="64"/>
      <c r="E476" s="65">
        <v>397999.34</v>
      </c>
      <c r="F476" s="1"/>
      <c r="G476" s="1"/>
    </row>
    <row r="477" spans="1:7" ht="13.25" customHeight="1" x14ac:dyDescent="0.3">
      <c r="A477" s="175" t="s">
        <v>243</v>
      </c>
      <c r="B477" s="176"/>
      <c r="C477" s="176"/>
      <c r="D477" s="176"/>
      <c r="E477" s="176"/>
      <c r="F477" s="1"/>
      <c r="G477" s="1"/>
    </row>
    <row r="478" spans="1:7" x14ac:dyDescent="0.3">
      <c r="A478" s="44">
        <v>107</v>
      </c>
      <c r="B478" s="34" t="s">
        <v>139</v>
      </c>
      <c r="C478" s="53" t="s">
        <v>103</v>
      </c>
      <c r="D478" s="64"/>
      <c r="E478" s="53"/>
      <c r="F478" s="1"/>
      <c r="G478" s="1"/>
    </row>
    <row r="479" spans="1:7" x14ac:dyDescent="0.3">
      <c r="A479" s="44">
        <v>108</v>
      </c>
      <c r="B479" s="34" t="s">
        <v>140</v>
      </c>
      <c r="C479" s="53" t="s">
        <v>103</v>
      </c>
      <c r="D479" s="64"/>
      <c r="E479" s="53"/>
      <c r="F479" s="1"/>
      <c r="G479" s="1"/>
    </row>
    <row r="480" spans="1:7" x14ac:dyDescent="0.3">
      <c r="A480" s="44">
        <v>109</v>
      </c>
      <c r="B480" s="34" t="s">
        <v>141</v>
      </c>
      <c r="C480" s="53" t="s">
        <v>103</v>
      </c>
      <c r="D480" s="64"/>
      <c r="E480" s="53"/>
      <c r="F480" s="1"/>
      <c r="G480" s="1"/>
    </row>
    <row r="481" spans="1:7" x14ac:dyDescent="0.3">
      <c r="A481" s="44">
        <v>109.1</v>
      </c>
      <c r="B481" s="34" t="s">
        <v>142</v>
      </c>
      <c r="C481" s="53" t="s">
        <v>103</v>
      </c>
      <c r="D481" s="64"/>
      <c r="E481" s="53"/>
      <c r="F481" s="1"/>
      <c r="G481" s="1"/>
    </row>
    <row r="482" spans="1:7" ht="14" x14ac:dyDescent="0.3">
      <c r="A482" s="23"/>
      <c r="B482" s="42"/>
      <c r="C482" s="23"/>
      <c r="D482" s="15"/>
      <c r="E482" s="15"/>
      <c r="F482" s="1"/>
      <c r="G482" s="1"/>
    </row>
    <row r="483" spans="1:7" ht="18" x14ac:dyDescent="0.3">
      <c r="A483" s="29" t="s">
        <v>179</v>
      </c>
      <c r="B483" s="30"/>
      <c r="C483" s="2"/>
      <c r="D483" s="31"/>
      <c r="E483" s="2"/>
      <c r="F483" s="1"/>
      <c r="G483" s="1"/>
    </row>
    <row r="484" spans="1:7" ht="14" x14ac:dyDescent="0.3">
      <c r="A484" s="23"/>
      <c r="B484" s="42"/>
      <c r="C484" s="23"/>
      <c r="D484" s="15"/>
      <c r="E484" s="15"/>
      <c r="F484" s="1"/>
      <c r="G484" s="1"/>
    </row>
    <row r="485" spans="1:7" ht="18" x14ac:dyDescent="0.3">
      <c r="A485" s="9" t="s">
        <v>287</v>
      </c>
      <c r="B485" s="30"/>
      <c r="C485" s="2"/>
      <c r="D485" s="31"/>
      <c r="E485" s="2"/>
      <c r="F485" s="1"/>
      <c r="G485" s="1"/>
    </row>
    <row r="486" spans="1:7" ht="13.25" customHeight="1" x14ac:dyDescent="0.3">
      <c r="A486" s="175" t="s">
        <v>186</v>
      </c>
      <c r="B486" s="176"/>
      <c r="C486" s="176"/>
      <c r="D486" s="176"/>
      <c r="E486" s="176"/>
      <c r="F486" s="1"/>
      <c r="G486" s="1"/>
    </row>
    <row r="487" spans="1:7" x14ac:dyDescent="0.3">
      <c r="A487" s="44">
        <v>110</v>
      </c>
      <c r="B487" s="34" t="s">
        <v>64</v>
      </c>
      <c r="C487" s="44" t="s">
        <v>8</v>
      </c>
      <c r="D487" s="64"/>
      <c r="E487" s="44" t="s">
        <v>50</v>
      </c>
      <c r="F487" s="1"/>
      <c r="G487" s="1"/>
    </row>
    <row r="488" spans="1:7" ht="13.25" customHeight="1" x14ac:dyDescent="0.3">
      <c r="A488" s="175" t="s">
        <v>204</v>
      </c>
      <c r="B488" s="176"/>
      <c r="C488" s="176"/>
      <c r="D488" s="176"/>
      <c r="E488" s="176"/>
      <c r="F488" s="1"/>
      <c r="G488" s="1"/>
    </row>
    <row r="489" spans="1:7" x14ac:dyDescent="0.3">
      <c r="A489" s="44">
        <v>111</v>
      </c>
      <c r="B489" s="34" t="s">
        <v>51</v>
      </c>
      <c r="C489" s="44" t="s">
        <v>19</v>
      </c>
      <c r="D489" s="64"/>
      <c r="E489" s="44" t="s">
        <v>508</v>
      </c>
      <c r="F489" s="1"/>
      <c r="G489" s="1"/>
    </row>
    <row r="490" spans="1:7" x14ac:dyDescent="0.3">
      <c r="A490" s="44">
        <v>112</v>
      </c>
      <c r="B490" s="50" t="s">
        <v>53</v>
      </c>
      <c r="C490" s="44" t="s">
        <v>19</v>
      </c>
      <c r="D490" s="64"/>
      <c r="E490" s="44" t="s">
        <v>509</v>
      </c>
      <c r="F490" s="1"/>
      <c r="G490" s="1"/>
    </row>
    <row r="491" spans="1:7" x14ac:dyDescent="0.3">
      <c r="A491" s="44">
        <v>113</v>
      </c>
      <c r="B491" s="34" t="s">
        <v>55</v>
      </c>
      <c r="C491" s="44" t="s">
        <v>103</v>
      </c>
      <c r="D491" s="64"/>
      <c r="E491" s="44"/>
      <c r="F491" s="1"/>
      <c r="G491" s="1"/>
    </row>
    <row r="492" spans="1:7" x14ac:dyDescent="0.3">
      <c r="A492" s="44">
        <v>114</v>
      </c>
      <c r="B492" s="54" t="s">
        <v>57</v>
      </c>
      <c r="C492" s="44" t="s">
        <v>19</v>
      </c>
      <c r="D492" s="64"/>
      <c r="E492" s="44"/>
      <c r="F492" s="1"/>
      <c r="G492" s="1"/>
    </row>
    <row r="493" spans="1:7" ht="13.25" customHeight="1" x14ac:dyDescent="0.3">
      <c r="A493" s="175" t="s">
        <v>205</v>
      </c>
      <c r="B493" s="176"/>
      <c r="C493" s="176"/>
      <c r="D493" s="176"/>
      <c r="E493" s="176"/>
      <c r="F493" s="1"/>
      <c r="G493" s="1"/>
    </row>
    <row r="494" spans="1:7" x14ac:dyDescent="0.3">
      <c r="A494" s="44">
        <v>115</v>
      </c>
      <c r="B494" s="34" t="s">
        <v>59</v>
      </c>
      <c r="C494" s="44" t="s">
        <v>19</v>
      </c>
      <c r="D494" s="64"/>
      <c r="E494" s="44" t="s">
        <v>60</v>
      </c>
      <c r="F494" s="1"/>
      <c r="G494" s="1"/>
    </row>
    <row r="495" spans="1:7" ht="13.25" customHeight="1" x14ac:dyDescent="0.3">
      <c r="A495" s="175" t="s">
        <v>206</v>
      </c>
      <c r="B495" s="176"/>
      <c r="C495" s="176"/>
      <c r="D495" s="176"/>
      <c r="E495" s="176"/>
      <c r="F495" s="1"/>
      <c r="G495" s="1"/>
    </row>
    <row r="496" spans="1:7" x14ac:dyDescent="0.3">
      <c r="A496" s="44">
        <v>116</v>
      </c>
      <c r="B496" s="34" t="s">
        <v>61</v>
      </c>
      <c r="C496" s="44" t="s">
        <v>19</v>
      </c>
      <c r="D496" s="64"/>
      <c r="E496" s="65" t="s">
        <v>347</v>
      </c>
      <c r="F496" s="1"/>
      <c r="G496" s="1"/>
    </row>
    <row r="497" spans="1:7" ht="13.25" customHeight="1" x14ac:dyDescent="0.3">
      <c r="A497" s="175" t="s">
        <v>207</v>
      </c>
      <c r="B497" s="176"/>
      <c r="C497" s="176"/>
      <c r="D497" s="176"/>
      <c r="E497" s="176"/>
      <c r="F497" s="1"/>
      <c r="G497" s="1"/>
    </row>
    <row r="498" spans="1:7" x14ac:dyDescent="0.3">
      <c r="A498" s="44">
        <v>117</v>
      </c>
      <c r="B498" s="34" t="s">
        <v>62</v>
      </c>
      <c r="C498" s="44" t="s">
        <v>19</v>
      </c>
      <c r="D498" s="64"/>
      <c r="E498" s="65"/>
      <c r="F498" s="1"/>
      <c r="G498" s="1"/>
    </row>
    <row r="499" spans="1:7" ht="13.25" customHeight="1" x14ac:dyDescent="0.3">
      <c r="A499" s="175" t="s">
        <v>208</v>
      </c>
      <c r="B499" s="176"/>
      <c r="C499" s="176"/>
      <c r="D499" s="176"/>
      <c r="E499" s="176"/>
      <c r="F499" s="1"/>
      <c r="G499" s="1"/>
    </row>
    <row r="500" spans="1:7" x14ac:dyDescent="0.3">
      <c r="A500" s="44">
        <v>118</v>
      </c>
      <c r="B500" s="34" t="s">
        <v>65</v>
      </c>
      <c r="C500" s="44" t="s">
        <v>19</v>
      </c>
      <c r="D500" s="64"/>
      <c r="E500" s="44" t="s">
        <v>66</v>
      </c>
      <c r="F500" s="1"/>
      <c r="G500" s="1"/>
    </row>
    <row r="501" spans="1:7" x14ac:dyDescent="0.3">
      <c r="A501" s="44">
        <v>119</v>
      </c>
      <c r="B501" s="34" t="s">
        <v>67</v>
      </c>
      <c r="C501" s="44" t="s">
        <v>19</v>
      </c>
      <c r="D501" s="64"/>
      <c r="E501" s="65" t="s">
        <v>636</v>
      </c>
      <c r="F501" s="1"/>
      <c r="G501" s="1"/>
    </row>
    <row r="502" spans="1:7" x14ac:dyDescent="0.3">
      <c r="F502" s="1"/>
      <c r="G502" s="1"/>
    </row>
    <row r="503" spans="1:7" ht="18" x14ac:dyDescent="0.3">
      <c r="A503" s="9" t="s">
        <v>71</v>
      </c>
      <c r="B503" s="30"/>
      <c r="C503" s="2"/>
      <c r="D503" s="31"/>
      <c r="E503" s="2"/>
      <c r="F503" s="1"/>
      <c r="G503" s="1"/>
    </row>
    <row r="504" spans="1:7" ht="13.25" customHeight="1" x14ac:dyDescent="0.3">
      <c r="A504" s="175" t="s">
        <v>186</v>
      </c>
      <c r="B504" s="176"/>
      <c r="C504" s="176"/>
      <c r="D504" s="176"/>
      <c r="E504" s="176"/>
      <c r="F504" s="1"/>
      <c r="G504" s="1"/>
    </row>
    <row r="505" spans="1:7" x14ac:dyDescent="0.3">
      <c r="A505" s="44">
        <v>124</v>
      </c>
      <c r="B505" s="34" t="s">
        <v>64</v>
      </c>
      <c r="C505" s="44" t="s">
        <v>8</v>
      </c>
      <c r="D505" s="64"/>
      <c r="E505" s="44" t="s">
        <v>74</v>
      </c>
      <c r="F505" s="1"/>
      <c r="G505" s="1"/>
    </row>
    <row r="506" spans="1:7" ht="13.25" customHeight="1" x14ac:dyDescent="0.3">
      <c r="A506" s="175" t="s">
        <v>211</v>
      </c>
      <c r="B506" s="176"/>
      <c r="C506" s="176"/>
      <c r="D506" s="176"/>
      <c r="E506" s="176"/>
      <c r="F506" s="1"/>
      <c r="G506" s="1"/>
    </row>
    <row r="507" spans="1:7" x14ac:dyDescent="0.3">
      <c r="A507" s="44">
        <v>125</v>
      </c>
      <c r="B507" s="34" t="s">
        <v>72</v>
      </c>
      <c r="C507" s="44" t="s">
        <v>8</v>
      </c>
      <c r="D507" s="64"/>
      <c r="E507" s="44" t="s">
        <v>73</v>
      </c>
      <c r="F507" s="1"/>
      <c r="G507" s="1"/>
    </row>
    <row r="508" spans="1:7" ht="20" x14ac:dyDescent="0.3">
      <c r="A508" s="80" t="s">
        <v>288</v>
      </c>
      <c r="B508" s="77"/>
      <c r="C508" s="78"/>
      <c r="D508" s="78"/>
      <c r="E508" s="79"/>
      <c r="F508" s="1"/>
      <c r="G508" s="1"/>
    </row>
    <row r="509" spans="1:7" ht="14" x14ac:dyDescent="0.3">
      <c r="A509" s="23"/>
      <c r="B509" s="42"/>
      <c r="C509" s="23"/>
      <c r="D509" s="15"/>
      <c r="E509" s="15"/>
      <c r="F509" s="1"/>
      <c r="G509" s="1"/>
    </row>
    <row r="510" spans="1:7" ht="14" x14ac:dyDescent="0.3">
      <c r="A510" s="23"/>
      <c r="B510" s="42"/>
      <c r="C510" s="23"/>
      <c r="D510" s="15"/>
      <c r="E510" s="15"/>
      <c r="F510" s="1"/>
      <c r="G510" s="1"/>
    </row>
    <row r="511" spans="1:7" ht="18" x14ac:dyDescent="0.3">
      <c r="A511" s="29" t="s">
        <v>180</v>
      </c>
      <c r="B511" s="30"/>
      <c r="C511" s="2"/>
      <c r="D511" s="31"/>
      <c r="E511" s="2"/>
      <c r="F511" s="1"/>
      <c r="G511" s="1"/>
    </row>
    <row r="512" spans="1:7" ht="14" x14ac:dyDescent="0.3">
      <c r="A512" s="23"/>
      <c r="B512" s="42"/>
      <c r="C512" s="23"/>
      <c r="D512" s="15"/>
      <c r="E512" s="15"/>
      <c r="F512" s="1"/>
      <c r="G512" s="1"/>
    </row>
    <row r="513" spans="1:7" ht="18" x14ac:dyDescent="0.3">
      <c r="A513" s="9" t="s">
        <v>68</v>
      </c>
      <c r="B513" s="30"/>
      <c r="C513" s="2"/>
      <c r="D513" s="31"/>
      <c r="E513" s="2"/>
      <c r="F513" s="1"/>
      <c r="G513" s="1"/>
    </row>
    <row r="514" spans="1:7" ht="13.25" customHeight="1" x14ac:dyDescent="0.3">
      <c r="A514" s="175" t="s">
        <v>187</v>
      </c>
      <c r="B514" s="176"/>
      <c r="C514" s="176"/>
      <c r="D514" s="176"/>
      <c r="E514" s="2"/>
      <c r="F514" s="1"/>
      <c r="G514" s="1"/>
    </row>
    <row r="515" spans="1:7" x14ac:dyDescent="0.3">
      <c r="A515" s="44">
        <v>120</v>
      </c>
      <c r="B515" s="34" t="s">
        <v>64</v>
      </c>
      <c r="C515" s="44" t="s">
        <v>8</v>
      </c>
      <c r="D515" s="44" t="s">
        <v>70</v>
      </c>
      <c r="E515" s="2"/>
      <c r="F515" s="1"/>
      <c r="G515" s="1"/>
    </row>
    <row r="516" spans="1:7" ht="13.25" customHeight="1" x14ac:dyDescent="0.3">
      <c r="A516" s="175" t="s">
        <v>209</v>
      </c>
      <c r="B516" s="176"/>
      <c r="C516" s="176"/>
      <c r="D516" s="176"/>
      <c r="E516" s="2"/>
      <c r="F516" s="1"/>
      <c r="G516" s="1"/>
    </row>
    <row r="517" spans="1:7" x14ac:dyDescent="0.3">
      <c r="A517" s="44">
        <v>121</v>
      </c>
      <c r="B517" s="34" t="s">
        <v>69</v>
      </c>
      <c r="C517" s="44" t="s">
        <v>19</v>
      </c>
      <c r="D517" s="65" t="s">
        <v>248</v>
      </c>
      <c r="E517" s="2"/>
      <c r="F517" s="1"/>
      <c r="G517" s="1"/>
    </row>
    <row r="518" spans="1:7" ht="14" x14ac:dyDescent="0.3">
      <c r="A518" s="23"/>
      <c r="B518" s="42"/>
      <c r="C518" s="23"/>
      <c r="D518" s="15"/>
      <c r="E518" s="2"/>
      <c r="F518" s="1"/>
      <c r="G518" s="1"/>
    </row>
    <row r="519" spans="1:7" ht="18" x14ac:dyDescent="0.3">
      <c r="A519" s="9" t="s">
        <v>212</v>
      </c>
      <c r="B519" s="30"/>
      <c r="C519" s="2"/>
      <c r="D519" s="31"/>
      <c r="E519" s="2"/>
      <c r="F519" s="1"/>
      <c r="G519" s="1"/>
    </row>
    <row r="520" spans="1:7" ht="13.25" customHeight="1" x14ac:dyDescent="0.3">
      <c r="A520" s="175" t="s">
        <v>187</v>
      </c>
      <c r="B520" s="176"/>
      <c r="C520" s="176"/>
      <c r="D520" s="176"/>
      <c r="E520" s="2"/>
      <c r="F520" s="1"/>
      <c r="G520" s="1"/>
    </row>
    <row r="521" spans="1:7" x14ac:dyDescent="0.3">
      <c r="A521" s="44">
        <v>126</v>
      </c>
      <c r="B521" s="34" t="s">
        <v>64</v>
      </c>
      <c r="C521" s="44" t="s">
        <v>8</v>
      </c>
      <c r="D521" s="65" t="s">
        <v>144</v>
      </c>
      <c r="E521" s="2"/>
      <c r="F521" s="1"/>
      <c r="G521" s="1"/>
    </row>
    <row r="522" spans="1:7" ht="13.25" customHeight="1" x14ac:dyDescent="0.3">
      <c r="A522" s="175" t="s">
        <v>209</v>
      </c>
      <c r="B522" s="176"/>
      <c r="C522" s="176"/>
      <c r="D522" s="176"/>
      <c r="E522" s="2"/>
      <c r="F522" s="1"/>
      <c r="G522" s="1"/>
    </row>
    <row r="523" spans="1:7" x14ac:dyDescent="0.3">
      <c r="A523" s="44">
        <v>127</v>
      </c>
      <c r="B523" s="55" t="s">
        <v>69</v>
      </c>
      <c r="C523" s="44" t="s">
        <v>19</v>
      </c>
      <c r="D523" s="65" t="s">
        <v>249</v>
      </c>
      <c r="E523" s="2"/>
      <c r="F523" s="1"/>
      <c r="G523" s="1"/>
    </row>
    <row r="524" spans="1:7" ht="14" x14ac:dyDescent="0.3">
      <c r="A524" s="23"/>
      <c r="B524" s="42"/>
      <c r="C524" s="23"/>
      <c r="D524" s="15"/>
      <c r="E524" s="2"/>
      <c r="F524" s="1"/>
      <c r="G524" s="1"/>
    </row>
    <row r="525" spans="1:7" ht="18" x14ac:dyDescent="0.3">
      <c r="A525" s="9" t="s">
        <v>213</v>
      </c>
      <c r="B525" s="30"/>
      <c r="C525" s="2"/>
      <c r="D525" s="31"/>
      <c r="E525" s="2"/>
      <c r="F525" s="1"/>
      <c r="G525" s="1"/>
    </row>
    <row r="526" spans="1:7" ht="13.25" customHeight="1" x14ac:dyDescent="0.3">
      <c r="A526" s="175" t="s">
        <v>187</v>
      </c>
      <c r="B526" s="176"/>
      <c r="C526" s="176"/>
      <c r="D526" s="176"/>
      <c r="E526" s="2"/>
      <c r="F526" s="1"/>
      <c r="G526" s="1"/>
    </row>
    <row r="527" spans="1:7" x14ac:dyDescent="0.3">
      <c r="A527" s="44">
        <v>128</v>
      </c>
      <c r="B527" s="34" t="s">
        <v>64</v>
      </c>
      <c r="C527" s="44" t="s">
        <v>19</v>
      </c>
      <c r="D527" s="65" t="s">
        <v>348</v>
      </c>
      <c r="E527" s="2"/>
      <c r="F527" s="1"/>
      <c r="G527" s="1"/>
    </row>
    <row r="528" spans="1:7" ht="13.25" customHeight="1" x14ac:dyDescent="0.3">
      <c r="A528" s="175" t="s">
        <v>209</v>
      </c>
      <c r="B528" s="176"/>
      <c r="C528" s="176"/>
      <c r="D528" s="176"/>
      <c r="E528" s="2"/>
      <c r="F528" s="1"/>
      <c r="G528" s="1"/>
    </row>
    <row r="529" spans="1:7" x14ac:dyDescent="0.3">
      <c r="A529" s="44">
        <v>129</v>
      </c>
      <c r="B529" s="56" t="s">
        <v>69</v>
      </c>
      <c r="C529" s="44" t="s">
        <v>19</v>
      </c>
      <c r="D529" s="65" t="s">
        <v>349</v>
      </c>
      <c r="E529" s="2"/>
      <c r="F529" s="1"/>
      <c r="G529" s="1"/>
    </row>
    <row r="530" spans="1:7" ht="14" x14ac:dyDescent="0.3">
      <c r="A530" s="23"/>
      <c r="B530" s="42"/>
      <c r="C530" s="23"/>
      <c r="D530" s="15"/>
      <c r="E530" s="2"/>
      <c r="F530" s="1"/>
      <c r="G530" s="1"/>
    </row>
    <row r="531" spans="1:7" ht="18" x14ac:dyDescent="0.3">
      <c r="A531" s="9" t="s">
        <v>76</v>
      </c>
      <c r="B531" s="30"/>
      <c r="C531" s="2"/>
      <c r="D531" s="31"/>
      <c r="E531" s="2"/>
      <c r="F531" s="1"/>
      <c r="G531" s="1"/>
    </row>
    <row r="532" spans="1:7" ht="12.75" customHeight="1" x14ac:dyDescent="0.3">
      <c r="A532" s="169" t="s">
        <v>187</v>
      </c>
      <c r="B532" s="170"/>
      <c r="C532" s="170"/>
      <c r="D532" s="171"/>
      <c r="E532" s="15"/>
      <c r="F532" s="1"/>
      <c r="G532" s="1"/>
    </row>
    <row r="533" spans="1:7" x14ac:dyDescent="0.3">
      <c r="A533" s="44">
        <v>130</v>
      </c>
      <c r="B533" s="34" t="s">
        <v>64</v>
      </c>
      <c r="C533" s="44" t="s">
        <v>19</v>
      </c>
      <c r="D533" s="44"/>
      <c r="E533" s="15"/>
      <c r="F533" s="1"/>
      <c r="G533" s="1"/>
    </row>
    <row r="534" spans="1:7" ht="13.25" customHeight="1" x14ac:dyDescent="0.3">
      <c r="A534" s="175" t="s">
        <v>209</v>
      </c>
      <c r="B534" s="176"/>
      <c r="C534" s="176"/>
      <c r="D534" s="176"/>
      <c r="E534" s="15"/>
      <c r="F534" s="1"/>
      <c r="G534" s="1"/>
    </row>
    <row r="535" spans="1:7" x14ac:dyDescent="0.3">
      <c r="A535" s="44">
        <v>131</v>
      </c>
      <c r="B535" s="34" t="s">
        <v>69</v>
      </c>
      <c r="C535" s="44" t="s">
        <v>103</v>
      </c>
      <c r="D535" s="51"/>
      <c r="E535" s="15"/>
      <c r="F535" s="1"/>
      <c r="G535" s="1"/>
    </row>
    <row r="536" spans="1:7" ht="13.25" customHeight="1" x14ac:dyDescent="0.3">
      <c r="A536" s="175" t="s">
        <v>214</v>
      </c>
      <c r="B536" s="176"/>
      <c r="C536" s="176"/>
      <c r="D536" s="176"/>
      <c r="E536" s="15"/>
      <c r="F536" s="1"/>
      <c r="G536" s="1"/>
    </row>
    <row r="537" spans="1:7" x14ac:dyDescent="0.3">
      <c r="A537" s="44">
        <v>132</v>
      </c>
      <c r="B537" s="34" t="s">
        <v>145</v>
      </c>
      <c r="C537" s="44" t="s">
        <v>19</v>
      </c>
      <c r="D537" s="44"/>
      <c r="E537" s="15"/>
      <c r="F537" s="1"/>
      <c r="G537" s="1"/>
    </row>
    <row r="538" spans="1:7" ht="14" x14ac:dyDescent="0.3">
      <c r="A538" s="23"/>
      <c r="B538" s="42"/>
      <c r="C538" s="23"/>
      <c r="D538" s="15"/>
      <c r="E538" s="15"/>
      <c r="F538" s="1"/>
      <c r="G538" s="1"/>
    </row>
    <row r="539" spans="1:7" ht="18" x14ac:dyDescent="0.3">
      <c r="A539" s="9" t="s">
        <v>146</v>
      </c>
      <c r="B539" s="30"/>
      <c r="C539" s="2"/>
      <c r="D539" s="31"/>
      <c r="E539" s="15"/>
      <c r="F539" s="1"/>
      <c r="G539" s="1"/>
    </row>
    <row r="540" spans="1:7" ht="12.75" customHeight="1" x14ac:dyDescent="0.3">
      <c r="A540" s="169" t="s">
        <v>187</v>
      </c>
      <c r="B540" s="170"/>
      <c r="C540" s="170"/>
      <c r="D540" s="171"/>
      <c r="E540" s="15"/>
      <c r="F540" s="1"/>
      <c r="G540" s="1"/>
    </row>
    <row r="541" spans="1:7" x14ac:dyDescent="0.3">
      <c r="A541" s="44">
        <v>133</v>
      </c>
      <c r="B541" s="34" t="s">
        <v>64</v>
      </c>
      <c r="C541" s="44" t="s">
        <v>19</v>
      </c>
      <c r="D541" s="44"/>
      <c r="E541" s="15"/>
      <c r="F541" s="1"/>
      <c r="G541" s="1"/>
    </row>
    <row r="542" spans="1:7" ht="12.75" customHeight="1" x14ac:dyDescent="0.3">
      <c r="A542" s="169" t="s">
        <v>215</v>
      </c>
      <c r="B542" s="170"/>
      <c r="C542" s="170"/>
      <c r="D542" s="171"/>
      <c r="E542" s="15"/>
      <c r="F542" s="1"/>
      <c r="G542" s="1"/>
    </row>
    <row r="543" spans="1:7" x14ac:dyDescent="0.3">
      <c r="A543" s="44">
        <v>134</v>
      </c>
      <c r="B543" s="34" t="s">
        <v>65</v>
      </c>
      <c r="C543" s="44" t="s">
        <v>19</v>
      </c>
      <c r="D543" s="44"/>
      <c r="F543" s="1"/>
      <c r="G543" s="1"/>
    </row>
    <row r="544" spans="1:7" ht="17.5" x14ac:dyDescent="0.3">
      <c r="A544" s="44">
        <v>135</v>
      </c>
      <c r="B544" s="34" t="s">
        <v>67</v>
      </c>
      <c r="C544" s="44" t="s">
        <v>19</v>
      </c>
      <c r="D544" s="65"/>
      <c r="E544" s="29"/>
      <c r="F544" s="1"/>
      <c r="G544" s="1"/>
    </row>
    <row r="545" spans="1:7" ht="17.5" x14ac:dyDescent="0.3">
      <c r="A545" s="29"/>
      <c r="B545" s="29"/>
      <c r="C545" s="29"/>
      <c r="D545" s="1"/>
      <c r="E545" s="29"/>
      <c r="F545" s="1"/>
      <c r="G545" s="1"/>
    </row>
    <row r="546" spans="1:7" ht="17.5" x14ac:dyDescent="0.3">
      <c r="A546" s="29"/>
      <c r="B546" s="62"/>
      <c r="C546" s="29"/>
      <c r="D546" s="1"/>
      <c r="E546" s="29"/>
      <c r="F546" s="1"/>
      <c r="G546" s="1"/>
    </row>
    <row r="547" spans="1:7" s="29" customFormat="1" ht="18" customHeight="1" x14ac:dyDescent="0.3">
      <c r="A547" s="29" t="s">
        <v>221</v>
      </c>
      <c r="D547" s="48"/>
      <c r="F547" s="1"/>
      <c r="G547" s="1"/>
    </row>
    <row r="548" spans="1:7" ht="17.5" x14ac:dyDescent="0.3">
      <c r="A548" s="29"/>
      <c r="B548" s="42"/>
      <c r="C548" s="23"/>
      <c r="D548" s="15"/>
      <c r="E548" s="29"/>
      <c r="F548" s="1"/>
      <c r="G548" s="1"/>
    </row>
    <row r="549" spans="1:7" ht="12.75" customHeight="1" x14ac:dyDescent="0.3">
      <c r="A549" s="169" t="s">
        <v>217</v>
      </c>
      <c r="B549" s="170"/>
      <c r="C549" s="170"/>
      <c r="D549" s="171"/>
      <c r="E549" s="29"/>
      <c r="F549" s="1"/>
      <c r="G549" s="1"/>
    </row>
    <row r="550" spans="1:7" ht="17.5" x14ac:dyDescent="0.3">
      <c r="A550" s="44">
        <v>136</v>
      </c>
      <c r="B550" s="34" t="s">
        <v>147</v>
      </c>
      <c r="C550" s="44" t="s">
        <v>8</v>
      </c>
      <c r="D550" s="129">
        <f>EDATE(D562,1)+19</f>
        <v>45767</v>
      </c>
      <c r="E550" s="29"/>
      <c r="F550" s="1"/>
      <c r="G550" s="1"/>
    </row>
    <row r="551" spans="1:7" ht="12.75" customHeight="1" x14ac:dyDescent="0.3">
      <c r="A551" s="169" t="s">
        <v>216</v>
      </c>
      <c r="B551" s="170"/>
      <c r="C551" s="170"/>
      <c r="D551" s="171"/>
      <c r="E551" s="29"/>
      <c r="F551" s="1"/>
      <c r="G551" s="1"/>
    </row>
    <row r="552" spans="1:7" ht="17.5" x14ac:dyDescent="0.3">
      <c r="A552" s="44">
        <v>137</v>
      </c>
      <c r="B552" s="34" t="s">
        <v>117</v>
      </c>
      <c r="C552" s="44" t="s">
        <v>8</v>
      </c>
      <c r="D552" s="44" t="s">
        <v>28</v>
      </c>
      <c r="E552" s="29"/>
      <c r="F552" s="1"/>
      <c r="G552" s="1"/>
    </row>
    <row r="553" spans="1:7" x14ac:dyDescent="0.3">
      <c r="A553" s="44">
        <v>138</v>
      </c>
      <c r="B553" s="34" t="s">
        <v>148</v>
      </c>
      <c r="C553" s="44" t="s">
        <v>8</v>
      </c>
      <c r="D553" s="65" t="s">
        <v>63</v>
      </c>
      <c r="E553" s="1"/>
      <c r="F553" s="1"/>
      <c r="G553" s="1"/>
    </row>
    <row r="554" spans="1:7" x14ac:dyDescent="0.3">
      <c r="A554" s="44">
        <v>139</v>
      </c>
      <c r="B554" s="34" t="s">
        <v>149</v>
      </c>
      <c r="C554" s="44" t="s">
        <v>19</v>
      </c>
      <c r="D554" s="44"/>
      <c r="E554" s="1"/>
      <c r="F554" s="1"/>
      <c r="G554" s="1"/>
    </row>
    <row r="555" spans="1:7" x14ac:dyDescent="0.3">
      <c r="A555" s="44">
        <v>141</v>
      </c>
      <c r="B555" s="34" t="s">
        <v>151</v>
      </c>
      <c r="C555" s="44" t="s">
        <v>8</v>
      </c>
      <c r="D555" s="44" t="s">
        <v>250</v>
      </c>
      <c r="E555" s="1"/>
      <c r="F555" s="1"/>
      <c r="G555" s="1"/>
    </row>
    <row r="556" spans="1:7" x14ac:dyDescent="0.3">
      <c r="A556" s="44">
        <v>142</v>
      </c>
      <c r="B556" s="56" t="s">
        <v>152</v>
      </c>
      <c r="C556" s="44" t="s">
        <v>8</v>
      </c>
      <c r="D556" s="65" t="s">
        <v>281</v>
      </c>
      <c r="E556" s="1"/>
      <c r="F556" s="1"/>
      <c r="G556" s="1"/>
    </row>
    <row r="557" spans="1:7" x14ac:dyDescent="0.3">
      <c r="A557" s="44">
        <v>143</v>
      </c>
      <c r="B557" s="34" t="s">
        <v>153</v>
      </c>
      <c r="C557" s="44" t="s">
        <v>8</v>
      </c>
      <c r="D557" s="44">
        <v>1</v>
      </c>
      <c r="E557" s="1"/>
      <c r="F557" s="1"/>
      <c r="G557" s="1"/>
    </row>
    <row r="558" spans="1:7" x14ac:dyDescent="0.3">
      <c r="A558" s="44">
        <v>144</v>
      </c>
      <c r="B558" s="34" t="s">
        <v>154</v>
      </c>
      <c r="C558" s="44" t="s">
        <v>8</v>
      </c>
      <c r="D558" s="65">
        <v>397999</v>
      </c>
      <c r="E558" s="1"/>
      <c r="F558" s="1"/>
      <c r="G558" s="1"/>
    </row>
    <row r="559" spans="1:7" x14ac:dyDescent="0.3">
      <c r="A559" s="44">
        <v>145</v>
      </c>
      <c r="B559" s="34" t="s">
        <v>155</v>
      </c>
      <c r="C559" s="44" t="s">
        <v>8</v>
      </c>
      <c r="D559" s="44" t="s">
        <v>350</v>
      </c>
      <c r="E559" s="1"/>
      <c r="F559" s="1"/>
      <c r="G559" s="1"/>
    </row>
    <row r="560" spans="1:7" x14ac:dyDescent="0.3">
      <c r="A560" s="44">
        <v>146</v>
      </c>
      <c r="B560" s="34" t="s">
        <v>156</v>
      </c>
      <c r="C560" s="44" t="s">
        <v>8</v>
      </c>
      <c r="D560" s="44" t="s">
        <v>253</v>
      </c>
      <c r="E560" s="1"/>
      <c r="F560" s="1"/>
      <c r="G560" s="1"/>
    </row>
    <row r="561" spans="1:7" x14ac:dyDescent="0.3">
      <c r="A561" s="44">
        <v>147</v>
      </c>
      <c r="B561" s="34" t="s">
        <v>157</v>
      </c>
      <c r="C561" s="44" t="s">
        <v>19</v>
      </c>
      <c r="D561" s="44"/>
      <c r="E561" s="1"/>
      <c r="F561" s="1"/>
      <c r="G561" s="1"/>
    </row>
    <row r="562" spans="1:7" x14ac:dyDescent="0.3">
      <c r="A562" s="44">
        <v>148</v>
      </c>
      <c r="B562" s="34" t="s">
        <v>158</v>
      </c>
      <c r="C562" s="44" t="s">
        <v>8</v>
      </c>
      <c r="D562" s="129">
        <f>'Front Cover'!A11</f>
        <v>45717</v>
      </c>
      <c r="E562" s="1"/>
      <c r="F562" s="1"/>
      <c r="G562" s="1"/>
    </row>
    <row r="563" spans="1:7" x14ac:dyDescent="0.3">
      <c r="A563" s="44">
        <v>149</v>
      </c>
      <c r="B563" s="34" t="s">
        <v>159</v>
      </c>
      <c r="C563" s="44" t="s">
        <v>19</v>
      </c>
      <c r="D563" s="112"/>
      <c r="E563" s="1"/>
      <c r="F563" s="1"/>
      <c r="G563" s="1"/>
    </row>
    <row r="564" spans="1:7" x14ac:dyDescent="0.3">
      <c r="A564" s="44">
        <v>150</v>
      </c>
      <c r="B564" s="34" t="s">
        <v>160</v>
      </c>
      <c r="C564" s="44" t="s">
        <v>8</v>
      </c>
      <c r="D564" s="129">
        <f>MAX(E430,E372)</f>
        <v>56646</v>
      </c>
      <c r="E564" s="1"/>
      <c r="F564" s="1"/>
      <c r="G564" s="1"/>
    </row>
    <row r="565" spans="1:7" x14ac:dyDescent="0.3">
      <c r="A565" s="44">
        <v>151</v>
      </c>
      <c r="B565" s="34" t="s">
        <v>161</v>
      </c>
      <c r="C565" s="44" t="s">
        <v>8</v>
      </c>
      <c r="D565" s="65" t="s">
        <v>351</v>
      </c>
      <c r="E565" s="1"/>
      <c r="F565" s="1"/>
      <c r="G565" s="1"/>
    </row>
    <row r="566" spans="1:7" x14ac:dyDescent="0.3">
      <c r="A566" s="44">
        <v>152</v>
      </c>
      <c r="B566" s="52" t="s">
        <v>162</v>
      </c>
      <c r="C566" s="44" t="s">
        <v>8</v>
      </c>
      <c r="D566" s="44" t="s">
        <v>256</v>
      </c>
      <c r="E566" s="1"/>
      <c r="F566" s="1"/>
      <c r="G566" s="1"/>
    </row>
    <row r="567" spans="1:7" x14ac:dyDescent="0.3">
      <c r="A567" s="44">
        <v>153</v>
      </c>
      <c r="B567" s="34" t="s">
        <v>163</v>
      </c>
      <c r="C567" s="44" t="s">
        <v>8</v>
      </c>
      <c r="D567" s="44" t="s">
        <v>257</v>
      </c>
      <c r="E567" s="1"/>
      <c r="F567" s="1"/>
      <c r="G567" s="1"/>
    </row>
    <row r="568" spans="1:7" ht="12.75" customHeight="1" x14ac:dyDescent="0.3">
      <c r="A568" s="169" t="s">
        <v>218</v>
      </c>
      <c r="B568" s="170"/>
      <c r="C568" s="170"/>
      <c r="D568" s="171"/>
      <c r="E568" s="29"/>
      <c r="F568" s="1"/>
      <c r="G568" s="1"/>
    </row>
    <row r="569" spans="1:7" x14ac:dyDescent="0.3">
      <c r="A569" s="44">
        <v>140</v>
      </c>
      <c r="B569" s="34" t="s">
        <v>150</v>
      </c>
      <c r="C569" s="44" t="s">
        <v>103</v>
      </c>
      <c r="D569" s="51"/>
      <c r="E569" s="1"/>
      <c r="F569" s="1"/>
      <c r="G569" s="1"/>
    </row>
    <row r="570" spans="1:7" ht="15.65" customHeight="1" x14ac:dyDescent="0.3">
      <c r="A570" s="44">
        <v>154</v>
      </c>
      <c r="B570" s="34" t="s">
        <v>164</v>
      </c>
      <c r="C570" s="44" t="s">
        <v>8</v>
      </c>
      <c r="D570" s="65" t="s">
        <v>230</v>
      </c>
      <c r="E570" s="1"/>
      <c r="F570" s="1"/>
      <c r="G570" s="1"/>
    </row>
    <row r="571" spans="1:7" x14ac:dyDescent="0.3">
      <c r="A571" s="44">
        <v>155</v>
      </c>
      <c r="B571" s="34" t="s">
        <v>165</v>
      </c>
      <c r="C571" s="44" t="s">
        <v>8</v>
      </c>
      <c r="D571" s="44" t="s">
        <v>27</v>
      </c>
      <c r="E571" s="1"/>
      <c r="F571" s="1"/>
      <c r="G571" s="1"/>
    </row>
    <row r="572" spans="1:7" ht="14" x14ac:dyDescent="0.3">
      <c r="A572" s="23"/>
      <c r="B572" s="42"/>
      <c r="C572" s="23"/>
      <c r="D572" s="15"/>
      <c r="E572" s="15"/>
      <c r="F572" s="1"/>
      <c r="G572" s="1"/>
    </row>
    <row r="573" spans="1:7" ht="18" x14ac:dyDescent="0.3">
      <c r="A573" s="9" t="s">
        <v>220</v>
      </c>
      <c r="B573" s="30"/>
      <c r="D573" s="31"/>
      <c r="E573" s="15"/>
      <c r="F573" s="1"/>
      <c r="G573" s="1"/>
    </row>
    <row r="574" spans="1:7" ht="12.75" customHeight="1" x14ac:dyDescent="0.3">
      <c r="A574" s="169" t="s">
        <v>219</v>
      </c>
      <c r="B574" s="170"/>
      <c r="C574" s="170"/>
      <c r="D574" s="171"/>
      <c r="E574" s="29"/>
      <c r="F574" s="1"/>
      <c r="G574" s="1"/>
    </row>
    <row r="575" spans="1:7" ht="12.75" customHeight="1" x14ac:dyDescent="0.3">
      <c r="A575" s="44">
        <v>156</v>
      </c>
      <c r="B575" s="54" t="s">
        <v>166</v>
      </c>
      <c r="C575" s="44" t="s">
        <v>19</v>
      </c>
      <c r="D575" s="44"/>
      <c r="E575" s="1"/>
      <c r="F575" s="1"/>
      <c r="G575" s="1"/>
    </row>
    <row r="576" spans="1:7" x14ac:dyDescent="0.3">
      <c r="A576" s="44">
        <v>157</v>
      </c>
      <c r="B576" s="54" t="s">
        <v>155</v>
      </c>
      <c r="C576" s="44" t="s">
        <v>19</v>
      </c>
      <c r="D576" s="44"/>
      <c r="E576" s="1"/>
      <c r="F576" s="1"/>
      <c r="G576" s="1"/>
    </row>
    <row r="577" spans="1:7" x14ac:dyDescent="0.3">
      <c r="F577" s="1"/>
      <c r="G577" s="1"/>
    </row>
    <row r="578" spans="1:7" customFormat="1" ht="14.5" x14ac:dyDescent="0.35">
      <c r="A578" s="31"/>
      <c r="D578" s="32"/>
      <c r="F578" s="1"/>
      <c r="G578" s="1"/>
    </row>
    <row r="579" spans="1:7" ht="18" x14ac:dyDescent="0.3">
      <c r="A579" s="9" t="s">
        <v>222</v>
      </c>
      <c r="B579" s="30"/>
      <c r="C579" s="2"/>
      <c r="D579" s="31"/>
      <c r="E579" s="15"/>
      <c r="F579" s="1"/>
      <c r="G579" s="1"/>
    </row>
    <row r="580" spans="1:7" ht="24.65" customHeight="1" x14ac:dyDescent="0.3">
      <c r="A580" s="172" t="s">
        <v>89</v>
      </c>
      <c r="B580" s="173"/>
      <c r="C580" s="173"/>
      <c r="D580" s="174"/>
      <c r="E580" s="15"/>
      <c r="F580" s="1"/>
      <c r="G580" s="1"/>
    </row>
    <row r="581" spans="1:7" x14ac:dyDescent="0.3">
      <c r="A581" s="16">
        <v>10</v>
      </c>
      <c r="B581" s="41" t="s">
        <v>331</v>
      </c>
      <c r="C581" s="16" t="s">
        <v>19</v>
      </c>
      <c r="D581" s="66" t="s">
        <v>330</v>
      </c>
      <c r="E581" s="15"/>
      <c r="F581" s="1"/>
      <c r="G581" s="1"/>
    </row>
    <row r="582" spans="1:7" x14ac:dyDescent="0.3">
      <c r="A582" s="16">
        <v>11</v>
      </c>
      <c r="B582" s="41" t="s">
        <v>90</v>
      </c>
      <c r="C582" s="16" t="s">
        <v>19</v>
      </c>
      <c r="D582" s="66" t="s">
        <v>281</v>
      </c>
      <c r="E582" s="15"/>
      <c r="F582" s="1"/>
      <c r="G582" s="1"/>
    </row>
    <row r="583" spans="1:7" x14ac:dyDescent="0.3">
      <c r="A583" s="16">
        <v>12</v>
      </c>
      <c r="B583" s="41" t="s">
        <v>91</v>
      </c>
      <c r="C583" s="16" t="s">
        <v>19</v>
      </c>
      <c r="D583" s="66" t="s">
        <v>281</v>
      </c>
      <c r="E583" s="15"/>
      <c r="F583" s="1"/>
      <c r="G583" s="1"/>
    </row>
    <row r="584" spans="1:7" ht="24.65" customHeight="1" x14ac:dyDescent="0.3">
      <c r="A584" s="172" t="s">
        <v>92</v>
      </c>
      <c r="B584" s="173"/>
      <c r="C584" s="173"/>
      <c r="D584" s="174"/>
      <c r="E584" s="15"/>
      <c r="F584" s="1"/>
      <c r="G584" s="1"/>
    </row>
    <row r="585" spans="1:7" x14ac:dyDescent="0.3">
      <c r="A585" s="16">
        <v>13</v>
      </c>
      <c r="B585" s="34" t="s">
        <v>93</v>
      </c>
      <c r="C585" s="16" t="s">
        <v>19</v>
      </c>
      <c r="D585" s="21"/>
      <c r="E585" s="15"/>
      <c r="F585" s="1"/>
      <c r="G585" s="1"/>
    </row>
    <row r="586" spans="1:7" x14ac:dyDescent="0.3">
      <c r="A586" s="16">
        <v>14</v>
      </c>
      <c r="B586" s="34" t="s">
        <v>94</v>
      </c>
      <c r="C586" s="16" t="s">
        <v>19</v>
      </c>
      <c r="D586" s="21"/>
      <c r="E586" s="15"/>
      <c r="F586" s="1"/>
      <c r="G586" s="1"/>
    </row>
    <row r="587" spans="1:7" x14ac:dyDescent="0.3">
      <c r="A587" s="16">
        <v>15</v>
      </c>
      <c r="B587" s="34" t="s">
        <v>95</v>
      </c>
      <c r="C587" s="16" t="s">
        <v>19</v>
      </c>
      <c r="D587" s="21"/>
      <c r="E587" s="15"/>
      <c r="F587" s="1"/>
      <c r="G587" s="1"/>
    </row>
    <row r="588" spans="1:7" x14ac:dyDescent="0.3">
      <c r="A588" s="16">
        <v>16</v>
      </c>
      <c r="B588" s="34" t="s">
        <v>96</v>
      </c>
      <c r="C588" s="16" t="s">
        <v>19</v>
      </c>
      <c r="D588" s="21"/>
      <c r="E588" s="15"/>
      <c r="F588" s="1"/>
      <c r="G588" s="1"/>
    </row>
    <row r="589" spans="1:7" x14ac:dyDescent="0.3">
      <c r="A589" s="172" t="s">
        <v>97</v>
      </c>
      <c r="B589" s="173"/>
      <c r="C589" s="173"/>
      <c r="D589" s="174"/>
      <c r="E589" s="15"/>
      <c r="F589" s="1"/>
      <c r="G589" s="1"/>
    </row>
    <row r="590" spans="1:7" x14ac:dyDescent="0.3">
      <c r="A590" s="16">
        <v>17</v>
      </c>
      <c r="B590" s="34" t="s">
        <v>99</v>
      </c>
      <c r="C590" s="16" t="s">
        <v>8</v>
      </c>
      <c r="D590" s="134">
        <f>INDEX('Ref Table'!B2:B121,MATCH('S2 Data'!D562,'Ref Table'!A2:A121,0))</f>
        <v>45747</v>
      </c>
      <c r="E590" s="15"/>
      <c r="F590" s="1"/>
      <c r="G590" s="1"/>
    </row>
    <row r="591" spans="1:7" x14ac:dyDescent="0.3">
      <c r="A591" s="172" t="s">
        <v>98</v>
      </c>
      <c r="B591" s="173"/>
      <c r="C591" s="173"/>
      <c r="D591" s="174"/>
      <c r="E591" s="15"/>
      <c r="F591" s="1"/>
      <c r="G591" s="1"/>
    </row>
    <row r="592" spans="1:7" x14ac:dyDescent="0.3">
      <c r="A592" s="16">
        <v>19</v>
      </c>
      <c r="B592" s="34" t="s">
        <v>80</v>
      </c>
      <c r="C592" s="16" t="s">
        <v>19</v>
      </c>
      <c r="D592" s="66" t="s">
        <v>354</v>
      </c>
      <c r="E592" s="15"/>
      <c r="F592" s="1"/>
      <c r="G592" s="1"/>
    </row>
    <row r="593" spans="1:7" x14ac:dyDescent="0.3">
      <c r="A593" s="16">
        <v>20</v>
      </c>
      <c r="B593" s="34" t="s">
        <v>81</v>
      </c>
      <c r="C593" s="16" t="s">
        <v>103</v>
      </c>
      <c r="D593" s="66" t="s">
        <v>355</v>
      </c>
      <c r="E593" s="15"/>
      <c r="F593" s="1"/>
      <c r="G593" s="1"/>
    </row>
    <row r="594" spans="1:7" x14ac:dyDescent="0.3">
      <c r="A594" s="16">
        <v>18</v>
      </c>
      <c r="B594" s="34" t="s">
        <v>79</v>
      </c>
      <c r="C594" s="16" t="s">
        <v>8</v>
      </c>
      <c r="D594" s="21" t="s">
        <v>259</v>
      </c>
      <c r="E594" s="15"/>
      <c r="F594" s="1"/>
      <c r="G594" s="1"/>
    </row>
    <row r="595" spans="1:7" x14ac:dyDescent="0.3">
      <c r="A595" s="16">
        <v>21</v>
      </c>
      <c r="B595" s="34" t="s">
        <v>101</v>
      </c>
      <c r="C595" s="16" t="s">
        <v>19</v>
      </c>
      <c r="D595" s="21" t="s">
        <v>261</v>
      </c>
      <c r="E595" s="15"/>
      <c r="F595" s="1"/>
      <c r="G595" s="1"/>
    </row>
    <row r="596" spans="1:7" x14ac:dyDescent="0.3">
      <c r="A596" s="16">
        <v>22</v>
      </c>
      <c r="B596" s="34" t="s">
        <v>102</v>
      </c>
      <c r="C596" s="16" t="s">
        <v>19</v>
      </c>
      <c r="D596" s="21" t="s">
        <v>328</v>
      </c>
      <c r="E596" s="15"/>
      <c r="F596" s="1"/>
      <c r="G596" s="1"/>
    </row>
    <row r="597" spans="1:7" ht="22.25" customHeight="1" x14ac:dyDescent="0.3">
      <c r="A597" s="172" t="s">
        <v>168</v>
      </c>
      <c r="B597" s="173"/>
      <c r="C597" s="173"/>
      <c r="D597" s="174"/>
      <c r="E597" s="15"/>
      <c r="F597" s="1"/>
      <c r="G597" s="1"/>
    </row>
    <row r="598" spans="1:7" x14ac:dyDescent="0.3">
      <c r="A598" s="16">
        <v>23</v>
      </c>
      <c r="B598" s="34" t="s">
        <v>105</v>
      </c>
      <c r="C598" s="16" t="s">
        <v>103</v>
      </c>
      <c r="D598" s="21"/>
      <c r="E598" s="15"/>
      <c r="F598" s="1"/>
      <c r="G598" s="1"/>
    </row>
    <row r="599" spans="1:7" ht="23.5" customHeight="1" x14ac:dyDescent="0.3">
      <c r="A599" s="172" t="s">
        <v>167</v>
      </c>
      <c r="B599" s="173"/>
      <c r="C599" s="173"/>
      <c r="D599" s="174"/>
      <c r="E599" s="15"/>
      <c r="F599" s="1"/>
      <c r="G599" s="1"/>
    </row>
    <row r="600" spans="1:7" x14ac:dyDescent="0.3">
      <c r="A600" s="16">
        <v>24</v>
      </c>
      <c r="B600" s="34" t="s">
        <v>104</v>
      </c>
      <c r="C600" s="16" t="s">
        <v>19</v>
      </c>
      <c r="D600" s="45" t="s">
        <v>352</v>
      </c>
      <c r="E600" s="15"/>
      <c r="F600" s="1"/>
      <c r="G600" s="1"/>
    </row>
    <row r="601" spans="1:7" ht="27.65" customHeight="1" x14ac:dyDescent="0.3">
      <c r="A601" s="168" t="s">
        <v>264</v>
      </c>
      <c r="B601" s="168"/>
      <c r="C601" s="168"/>
      <c r="D601" s="168"/>
      <c r="E601" s="15"/>
      <c r="F601" s="1"/>
      <c r="G601" s="1"/>
    </row>
    <row r="602" spans="1:7" x14ac:dyDescent="0.3">
      <c r="A602" s="44">
        <v>122</v>
      </c>
      <c r="B602" s="34" t="s">
        <v>64</v>
      </c>
      <c r="C602" s="44" t="s">
        <v>8</v>
      </c>
      <c r="D602" s="44" t="s">
        <v>143</v>
      </c>
      <c r="E602" s="15"/>
      <c r="F602" s="1"/>
      <c r="G602" s="1"/>
    </row>
    <row r="603" spans="1:7" ht="26" customHeight="1" x14ac:dyDescent="0.3">
      <c r="A603" s="168" t="s">
        <v>210</v>
      </c>
      <c r="B603" s="168"/>
      <c r="C603" s="168"/>
      <c r="D603" s="168"/>
      <c r="E603" s="15"/>
      <c r="F603" s="1"/>
      <c r="G603" s="1"/>
    </row>
    <row r="604" spans="1:7" x14ac:dyDescent="0.3">
      <c r="A604" s="44">
        <v>123</v>
      </c>
      <c r="B604" s="34" t="s">
        <v>75</v>
      </c>
      <c r="C604" s="44" t="s">
        <v>103</v>
      </c>
      <c r="D604" s="44" t="s">
        <v>353</v>
      </c>
      <c r="E604" s="15"/>
      <c r="F604" s="1"/>
      <c r="G604" s="1"/>
    </row>
  </sheetData>
  <mergeCells count="146">
    <mergeCell ref="A77:E77"/>
    <mergeCell ref="A80:E80"/>
    <mergeCell ref="A140:E140"/>
    <mergeCell ref="A155:E155"/>
    <mergeCell ref="A157:E157"/>
    <mergeCell ref="A162:E162"/>
    <mergeCell ref="A117:E117"/>
    <mergeCell ref="A121:E121"/>
    <mergeCell ref="A129:E129"/>
    <mergeCell ref="A132:E132"/>
    <mergeCell ref="A134:E134"/>
    <mergeCell ref="A90:E90"/>
    <mergeCell ref="A93:E93"/>
    <mergeCell ref="A95:E95"/>
    <mergeCell ref="A99:E99"/>
    <mergeCell ref="A136:E136"/>
    <mergeCell ref="A326:D326"/>
    <mergeCell ref="A307:D307"/>
    <mergeCell ref="A312:D312"/>
    <mergeCell ref="A314:D314"/>
    <mergeCell ref="A320:D320"/>
    <mergeCell ref="A322:D322"/>
    <mergeCell ref="A324:D324"/>
    <mergeCell ref="A202:E202"/>
    <mergeCell ref="A204:E204"/>
    <mergeCell ref="A164:E164"/>
    <mergeCell ref="A166:E166"/>
    <mergeCell ref="A168:E168"/>
    <mergeCell ref="A227:E227"/>
    <mergeCell ref="A173:E173"/>
    <mergeCell ref="A175:E175"/>
    <mergeCell ref="A303:D303"/>
    <mergeCell ref="A255:D255"/>
    <mergeCell ref="A257:D257"/>
    <mergeCell ref="A259:D259"/>
    <mergeCell ref="A263:D263"/>
    <mergeCell ref="A265:D265"/>
    <mergeCell ref="A272:D272"/>
    <mergeCell ref="A274:D274"/>
    <mergeCell ref="A291:D291"/>
    <mergeCell ref="A297:D297"/>
    <mergeCell ref="A237:D237"/>
    <mergeCell ref="A251:D251"/>
    <mergeCell ref="A245:D245"/>
    <mergeCell ref="A239:D239"/>
    <mergeCell ref="A243:D243"/>
    <mergeCell ref="A249:D249"/>
    <mergeCell ref="A229:E229"/>
    <mergeCell ref="A180:E180"/>
    <mergeCell ref="A31:D31"/>
    <mergeCell ref="A40:D40"/>
    <mergeCell ref="A45:D45"/>
    <mergeCell ref="A47:E47"/>
    <mergeCell ref="A50:E50"/>
    <mergeCell ref="A54:E54"/>
    <mergeCell ref="A62:E62"/>
    <mergeCell ref="A64:E64"/>
    <mergeCell ref="A67:E67"/>
    <mergeCell ref="A35:E35"/>
    <mergeCell ref="A466:E466"/>
    <mergeCell ref="A454:E454"/>
    <mergeCell ref="A458:E458"/>
    <mergeCell ref="A368:E368"/>
    <mergeCell ref="A366:D366"/>
    <mergeCell ref="A347:D347"/>
    <mergeCell ref="A352:D352"/>
    <mergeCell ref="A356:E356"/>
    <mergeCell ref="A361:D361"/>
    <mergeCell ref="A371:E371"/>
    <mergeCell ref="A375:E375"/>
    <mergeCell ref="A377:E377"/>
    <mergeCell ref="A452:E452"/>
    <mergeCell ref="A384:D384"/>
    <mergeCell ref="A386:E386"/>
    <mergeCell ref="A389:E389"/>
    <mergeCell ref="A393:E393"/>
    <mergeCell ref="A403:E403"/>
    <mergeCell ref="A406:E406"/>
    <mergeCell ref="A411:E411"/>
    <mergeCell ref="A421:E421"/>
    <mergeCell ref="A433:E433"/>
    <mergeCell ref="A401:E401"/>
    <mergeCell ref="A414:E414"/>
    <mergeCell ref="A26:D26"/>
    <mergeCell ref="A520:D520"/>
    <mergeCell ref="A522:D522"/>
    <mergeCell ref="A504:E504"/>
    <mergeCell ref="A506:E506"/>
    <mergeCell ref="A499:E499"/>
    <mergeCell ref="A486:E486"/>
    <mergeCell ref="A493:E493"/>
    <mergeCell ref="A497:E497"/>
    <mergeCell ref="A495:E495"/>
    <mergeCell ref="A424:E424"/>
    <mergeCell ref="A427:E427"/>
    <mergeCell ref="A429:E429"/>
    <mergeCell ref="A437:E437"/>
    <mergeCell ref="A439:E439"/>
    <mergeCell ref="A441:E441"/>
    <mergeCell ref="A443:E443"/>
    <mergeCell ref="A447:E447"/>
    <mergeCell ref="A101:E101"/>
    <mergeCell ref="A103:E103"/>
    <mergeCell ref="A105:E105"/>
    <mergeCell ref="A110:E110"/>
    <mergeCell ref="A115:E115"/>
    <mergeCell ref="A87:E87"/>
    <mergeCell ref="A182:E182"/>
    <mergeCell ref="A209:E209"/>
    <mergeCell ref="A211:E211"/>
    <mergeCell ref="A218:E218"/>
    <mergeCell ref="A220:E220"/>
    <mergeCell ref="A222:E222"/>
    <mergeCell ref="A191:E191"/>
    <mergeCell ref="A193:E193"/>
    <mergeCell ref="A198:E198"/>
    <mergeCell ref="A200:E200"/>
    <mergeCell ref="A184:E184"/>
    <mergeCell ref="A186:E186"/>
    <mergeCell ref="A216:E216"/>
    <mergeCell ref="A514:D514"/>
    <mergeCell ref="A516:D516"/>
    <mergeCell ref="A526:D526"/>
    <mergeCell ref="A532:D532"/>
    <mergeCell ref="A540:D540"/>
    <mergeCell ref="A469:E469"/>
    <mergeCell ref="A471:E471"/>
    <mergeCell ref="A473:E473"/>
    <mergeCell ref="A477:E477"/>
    <mergeCell ref="A488:E488"/>
    <mergeCell ref="A534:D534"/>
    <mergeCell ref="A536:D536"/>
    <mergeCell ref="A528:D528"/>
    <mergeCell ref="A599:D599"/>
    <mergeCell ref="A601:D601"/>
    <mergeCell ref="A603:D603"/>
    <mergeCell ref="A580:D580"/>
    <mergeCell ref="A584:D584"/>
    <mergeCell ref="A589:D589"/>
    <mergeCell ref="A591:D591"/>
    <mergeCell ref="A597:D597"/>
    <mergeCell ref="A542:D542"/>
    <mergeCell ref="A549:D549"/>
    <mergeCell ref="A551:D551"/>
    <mergeCell ref="A568:D568"/>
    <mergeCell ref="A574:D574"/>
  </mergeCells>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49EB9-16CD-4A0A-A2E8-E91E337FAD0A}">
  <dimension ref="A1:B17"/>
  <sheetViews>
    <sheetView topLeftCell="A6" workbookViewId="0">
      <selection sqref="A1:B1"/>
    </sheetView>
  </sheetViews>
  <sheetFormatPr defaultColWidth="8.81640625" defaultRowHeight="13" x14ac:dyDescent="0.3"/>
  <cols>
    <col min="1" max="1" width="20.81640625" style="90" customWidth="1"/>
    <col min="2" max="2" width="95.81640625" style="4" customWidth="1"/>
    <col min="3" max="16384" width="8.81640625" style="90"/>
  </cols>
  <sheetData>
    <row r="1" spans="1:2" ht="15" x14ac:dyDescent="0.3">
      <c r="A1" s="163" t="s">
        <v>452</v>
      </c>
      <c r="B1" s="164"/>
    </row>
    <row r="2" spans="1:2" s="68" customFormat="1" ht="24" customHeight="1" x14ac:dyDescent="0.3">
      <c r="A2" s="165" t="s">
        <v>595</v>
      </c>
      <c r="B2" s="165"/>
    </row>
    <row r="3" spans="1:2" x14ac:dyDescent="0.3">
      <c r="B3" s="3"/>
    </row>
    <row r="4" spans="1:2" s="95" customFormat="1" ht="104" x14ac:dyDescent="0.3">
      <c r="A4" s="96" t="s">
        <v>266</v>
      </c>
      <c r="B4" s="97" t="str">
        <f>"Issuer is delivering 1 loan to a 5/1 adjustable rate Ginnie Mae II Multiple Issuer AF pool with just the delivered loan in the pool. Pool number is BG6460, issue date is " &amp; TEXT('S3 Data'!D227,"yyyy-mm-dd") &amp; " and certificate initial payment date is " &amp; TEXT('S3 Data'!D215, "yyyy-mm-dd") &amp; ".  The security has a trade book entry date of " &amp; TEXT('S3 Data'!D255,"yyyy-mm-dd") &amp; " and the pool security interest rate is 5.0% with a pool margin of 1.5%.  There is one investor, Bank of England with an settlement ACH account # of 46675646487979879846 and routing # of 523763579 at BOE with subaccount name of BOE ACH. " &amp; " The Principal and Interest portion of payment goes to account # 00000000004130000031 with routing # 051000017. " &amp; " There are two recipients of the Taxes and Insurance portion of payment, the first goes to account # 00000000001233978876 with routing # 371829465 and the second goes to account # 00000022343453245245 with routing # 586192743." &amp; " The 11711A form was provided for this pool."</f>
        <v>Issuer is delivering 1 loan to a 5/1 adjustable rate Ginnie Mae II Multiple Issuer AF pool with just the delivered loan in the pool. Pool number is BG6460, issue date is 2025-03-01 and certificate initial payment date is 2025-04-20.  The security has a trade book entry date of 2025-03-31 and the pool security interest rate is 5.0% with a pool margin of 1.5%.  There is one investor, Bank of England with an settlement ACH account # of 46675646487979879846 and routing # of 523763579 at BOE with subaccount name of BOE ACH.  The Principal and Interest portion of payment goes to account # 00000000004130000031 with routing # 051000017.  There are two recipients of the Taxes and Insurance portion of payment, the first goes to account # 00000000001233978876 with routing # 371829465 and the second goes to account # 00000022343453245245 with routing # 586192743. The 11711A form was provided for this pool.</v>
      </c>
    </row>
    <row r="5" spans="1:2" s="95" customFormat="1" ht="32" customHeight="1" x14ac:dyDescent="0.3">
      <c r="A5" s="96" t="s">
        <v>181</v>
      </c>
      <c r="B5" s="97" t="s">
        <v>565</v>
      </c>
    </row>
    <row r="6" spans="1:2" s="95" customFormat="1" x14ac:dyDescent="0.3">
      <c r="A6" s="96"/>
      <c r="B6" s="97"/>
    </row>
    <row r="7" spans="1:2" s="95" customFormat="1" x14ac:dyDescent="0.3">
      <c r="A7" s="166" t="s">
        <v>267</v>
      </c>
      <c r="B7" s="167"/>
    </row>
    <row r="8" spans="1:2" s="95" customFormat="1" ht="36" customHeight="1" x14ac:dyDescent="0.3">
      <c r="A8" s="96" t="s">
        <v>1</v>
      </c>
      <c r="B8" s="97" t="str">
        <f>"The subject property is a site-built single-family home located at 101 West Street, Anytown, Virginia, 20191. It was appraised on " &amp; TEXT('S3 Data'!E39,"yyyy-mm-dd") &amp; " for  $500,000."</f>
        <v>The subject property is a site-built single-family home located at 101 West Street, Anytown, Virginia, 20191. It was appraised on 2025-01-01 for  $500,000.</v>
      </c>
    </row>
    <row r="9" spans="1:2" s="95" customFormat="1" ht="105.75" customHeight="1" x14ac:dyDescent="0.3">
      <c r="A9" s="96" t="s">
        <v>2</v>
      </c>
      <c r="B9" s="97" t="str">
        <f>"The mortgage for this purchase transaction is 75% LTV, 5/1 adjustable rate, VA loan for $375000.00 originated under the VA Guaranteed Insured mortgage program.  The loan closed on " &amp; TEXT('S3 Data'!E111,"yyyy-mm-dd") &amp; " with a initial rate of 5.25% and the first monthly payment of $2070.76 due on " &amp; TEXT('S3 Data'!E102,"yyyy-mm-dd") &amp; ". This adjustable rate loan is based on a CMT index with a 45 day lookback.  It has a margin and floor of 1.75% and a ceiling of 10.25% with periodic interest rate adjustment limits of 1% increase or decrease.  The first rate adjustment occurs on " &amp; TEXT('S3 Data'!E60, "yyyy-mm-dd") &amp; ". The borrower qualified with a 30.00% DTI and paid a $123,000.00 down payment from a checking account and earnest money of $2,000. " &amp; "This loan has a guaranty of $93,750.00 at 25.00%.  This loan is Issuer loan #100000000000000 and VA case #000181880000000 and is not registered with MERS.  Current UPB is $375,000."</f>
        <v>The mortgage for this purchase transaction is 75% LTV, 5/1 adjustable rate, VA loan for $375000.00 originated under the VA Guaranteed Insured mortgage program.  The loan closed on 2025-02-15 with a initial rate of 5.25% and the first monthly payment of $2070.76 due on 2025-04-01. This adjustable rate loan is based on a CMT index with a 45 day lookback.  It has a margin and floor of 1.75% and a ceiling of 10.25% with periodic interest rate adjustment limits of 1% increase or decrease.  The first rate adjustment occurs on 2030-04-01. The borrower qualified with a 30.00% DTI and paid a $123,000.00 down payment from a checking account and earnest money of $2,000. This loan has a guaranty of $93,750.00 at 25.00%.  This loan is Issuer loan #100000000000000 and VA case #000181880000000 and is not registered with MERS.  Current UPB is $375,000.</v>
      </c>
    </row>
    <row r="10" spans="1:2" s="95" customFormat="1" ht="19.25" customHeight="1" x14ac:dyDescent="0.3">
      <c r="A10" s="96" t="s">
        <v>0</v>
      </c>
      <c r="B10" s="97" t="s">
        <v>457</v>
      </c>
    </row>
    <row r="11" spans="1:2" x14ac:dyDescent="0.3">
      <c r="B11" s="98"/>
    </row>
    <row r="14" spans="1:2" x14ac:dyDescent="0.3">
      <c r="B14" s="98"/>
    </row>
    <row r="16" spans="1:2" x14ac:dyDescent="0.3">
      <c r="B16" s="111"/>
    </row>
    <row r="17" spans="2:2" x14ac:dyDescent="0.3">
      <c r="B17" s="98"/>
    </row>
  </sheetData>
  <mergeCells count="3">
    <mergeCell ref="A1:B1"/>
    <mergeCell ref="A2:B2"/>
    <mergeCell ref="A7:B7"/>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5B31C-5867-4761-9D96-E2B005138CB3}">
  <dimension ref="A1:E269"/>
  <sheetViews>
    <sheetView workbookViewId="0">
      <pane ySplit="1" topLeftCell="A157" activePane="bottomLeft" state="frozen"/>
      <selection pane="bottomLeft" activeCell="C168" sqref="C168"/>
    </sheetView>
  </sheetViews>
  <sheetFormatPr defaultColWidth="9.1796875" defaultRowHeight="13" x14ac:dyDescent="0.3"/>
  <cols>
    <col min="1" max="1" width="6.81640625" style="31" customWidth="1"/>
    <col min="2" max="2" width="50.81640625" style="43" customWidth="1"/>
    <col min="3" max="3" width="13.1796875" style="31" customWidth="1"/>
    <col min="4" max="5" width="36.81640625" style="32" customWidth="1"/>
    <col min="6" max="16384" width="9.1796875" style="1"/>
  </cols>
  <sheetData>
    <row r="1" spans="1:5" ht="32.5" customHeight="1" x14ac:dyDescent="0.3">
      <c r="A1" s="57" t="s">
        <v>3</v>
      </c>
      <c r="B1" s="69" t="s">
        <v>4</v>
      </c>
      <c r="C1" s="57" t="s">
        <v>77</v>
      </c>
      <c r="D1" s="57" t="s">
        <v>176</v>
      </c>
      <c r="E1" s="57" t="s">
        <v>88</v>
      </c>
    </row>
    <row r="2" spans="1:5" ht="14" x14ac:dyDescent="0.3">
      <c r="A2" s="7"/>
      <c r="B2" s="5"/>
      <c r="C2" s="6"/>
      <c r="D2" s="8"/>
      <c r="E2" s="8"/>
    </row>
    <row r="3" spans="1:5" ht="15" x14ac:dyDescent="0.3">
      <c r="A3" s="9" t="s">
        <v>5</v>
      </c>
      <c r="B3" s="5"/>
      <c r="C3" s="6"/>
      <c r="D3" s="8"/>
      <c r="E3" s="8"/>
    </row>
    <row r="4" spans="1:5" ht="12.75" customHeight="1" x14ac:dyDescent="0.3">
      <c r="A4" s="10" t="s">
        <v>6</v>
      </c>
      <c r="B4" s="37"/>
      <c r="C4" s="11"/>
      <c r="D4" s="46"/>
      <c r="E4" s="8"/>
    </row>
    <row r="5" spans="1:5" x14ac:dyDescent="0.3">
      <c r="A5" s="12">
        <v>1</v>
      </c>
      <c r="B5" s="35" t="s">
        <v>7</v>
      </c>
      <c r="C5" s="12" t="s">
        <v>8</v>
      </c>
      <c r="D5" s="12" t="s">
        <v>184</v>
      </c>
      <c r="E5" s="8"/>
    </row>
    <row r="6" spans="1:5" ht="12.75" customHeight="1" x14ac:dyDescent="0.3">
      <c r="A6" s="13" t="s">
        <v>9</v>
      </c>
      <c r="B6" s="67"/>
      <c r="C6" s="11"/>
      <c r="D6" s="46"/>
      <c r="E6" s="8"/>
    </row>
    <row r="7" spans="1:5" x14ac:dyDescent="0.3">
      <c r="A7" s="14">
        <v>2</v>
      </c>
      <c r="B7" s="36" t="s">
        <v>10</v>
      </c>
      <c r="C7" s="16" t="s">
        <v>8</v>
      </c>
      <c r="D7" s="16" t="s">
        <v>183</v>
      </c>
      <c r="E7" s="8"/>
    </row>
    <row r="8" spans="1:5" x14ac:dyDescent="0.3">
      <c r="A8" s="14">
        <v>3</v>
      </c>
      <c r="B8" s="36" t="s">
        <v>11</v>
      </c>
      <c r="C8" s="14" t="s">
        <v>8</v>
      </c>
      <c r="D8" s="14" t="str">
        <f>TEXT('Front Cover'!$A$11, "yyyy-mm-dd") &amp;"T15:55:03-04:00"</f>
        <v>2025-03-01T15:55:03-04:00</v>
      </c>
      <c r="E8" s="8"/>
    </row>
    <row r="9" spans="1:5" x14ac:dyDescent="0.3">
      <c r="A9" s="33"/>
      <c r="B9" s="71"/>
      <c r="C9" s="33"/>
      <c r="D9" s="33"/>
      <c r="E9" s="8"/>
    </row>
    <row r="10" spans="1:5" ht="15.65" customHeight="1" x14ac:dyDescent="0.3">
      <c r="A10" s="9" t="s">
        <v>223</v>
      </c>
      <c r="B10" s="18"/>
      <c r="C10" s="2"/>
      <c r="D10" s="8"/>
      <c r="E10" s="8"/>
    </row>
    <row r="11" spans="1:5" ht="12.75" customHeight="1" x14ac:dyDescent="0.3">
      <c r="A11" s="19" t="s">
        <v>78</v>
      </c>
      <c r="B11" s="20"/>
      <c r="C11" s="11"/>
      <c r="D11" s="46"/>
      <c r="E11" s="8"/>
    </row>
    <row r="12" spans="1:5" x14ac:dyDescent="0.3">
      <c r="A12" s="14">
        <v>4</v>
      </c>
      <c r="B12" s="34" t="s">
        <v>79</v>
      </c>
      <c r="C12" s="44" t="s">
        <v>8</v>
      </c>
      <c r="D12" s="44" t="s">
        <v>82</v>
      </c>
      <c r="E12" s="8"/>
    </row>
    <row r="13" spans="1:5" x14ac:dyDescent="0.3">
      <c r="A13" s="14">
        <v>5</v>
      </c>
      <c r="B13" s="34" t="s">
        <v>80</v>
      </c>
      <c r="C13" s="44" t="s">
        <v>19</v>
      </c>
      <c r="D13" s="45" t="s">
        <v>356</v>
      </c>
      <c r="E13" s="8"/>
    </row>
    <row r="14" spans="1:5" x14ac:dyDescent="0.3">
      <c r="A14" s="14">
        <v>6</v>
      </c>
      <c r="B14" s="34" t="s">
        <v>81</v>
      </c>
      <c r="C14" s="44" t="s">
        <v>19</v>
      </c>
      <c r="D14" s="45" t="s">
        <v>357</v>
      </c>
      <c r="E14" s="8"/>
    </row>
    <row r="15" spans="1:5" ht="13.25" customHeight="1" x14ac:dyDescent="0.3">
      <c r="A15" s="87" t="s">
        <v>359</v>
      </c>
      <c r="B15" s="82"/>
      <c r="C15" s="83"/>
      <c r="D15" s="83"/>
      <c r="E15" s="8"/>
    </row>
    <row r="16" spans="1:5" x14ac:dyDescent="0.3">
      <c r="A16" s="14">
        <v>7</v>
      </c>
      <c r="B16" s="34" t="s">
        <v>79</v>
      </c>
      <c r="C16" s="44" t="s">
        <v>8</v>
      </c>
      <c r="D16" s="44" t="s">
        <v>83</v>
      </c>
      <c r="E16" s="8"/>
    </row>
    <row r="17" spans="1:5" x14ac:dyDescent="0.3">
      <c r="A17" s="14">
        <v>8</v>
      </c>
      <c r="B17" s="34" t="s">
        <v>80</v>
      </c>
      <c r="C17" s="44" t="s">
        <v>19</v>
      </c>
      <c r="D17" s="45" t="s">
        <v>86</v>
      </c>
      <c r="E17" s="8"/>
    </row>
    <row r="18" spans="1:5" x14ac:dyDescent="0.3">
      <c r="A18" s="14">
        <v>9</v>
      </c>
      <c r="B18" s="34" t="s">
        <v>81</v>
      </c>
      <c r="C18" s="44" t="s">
        <v>19</v>
      </c>
      <c r="D18" s="45" t="s">
        <v>358</v>
      </c>
      <c r="E18" s="8"/>
    </row>
    <row r="19" spans="1:5" ht="13.25" customHeight="1" x14ac:dyDescent="0.3">
      <c r="A19" s="87" t="s">
        <v>360</v>
      </c>
      <c r="B19" s="82"/>
      <c r="C19" s="83"/>
      <c r="D19" s="83"/>
      <c r="E19" s="8"/>
    </row>
    <row r="20" spans="1:5" x14ac:dyDescent="0.3">
      <c r="A20" s="14">
        <v>7</v>
      </c>
      <c r="B20" s="34" t="s">
        <v>79</v>
      </c>
      <c r="C20" s="44" t="s">
        <v>8</v>
      </c>
      <c r="D20" s="44" t="s">
        <v>83</v>
      </c>
      <c r="E20" s="8"/>
    </row>
    <row r="21" spans="1:5" x14ac:dyDescent="0.3">
      <c r="A21" s="14">
        <v>8</v>
      </c>
      <c r="B21" s="34" t="s">
        <v>80</v>
      </c>
      <c r="C21" s="44" t="s">
        <v>19</v>
      </c>
      <c r="D21" s="45" t="s">
        <v>361</v>
      </c>
      <c r="E21" s="8"/>
    </row>
    <row r="22" spans="1:5" x14ac:dyDescent="0.3">
      <c r="A22" s="14">
        <v>9</v>
      </c>
      <c r="B22" s="34" t="s">
        <v>81</v>
      </c>
      <c r="C22" s="44" t="s">
        <v>19</v>
      </c>
      <c r="D22" s="45" t="s">
        <v>87</v>
      </c>
      <c r="E22" s="8"/>
    </row>
    <row r="23" spans="1:5" x14ac:dyDescent="0.3">
      <c r="A23" s="17"/>
      <c r="B23" s="40"/>
      <c r="C23" s="17"/>
      <c r="D23" s="17"/>
      <c r="E23" s="8"/>
    </row>
    <row r="24" spans="1:5" x14ac:dyDescent="0.3">
      <c r="A24" s="33"/>
      <c r="B24" s="49"/>
      <c r="C24" s="33"/>
      <c r="D24" s="33"/>
      <c r="E24" s="8"/>
    </row>
    <row r="25" spans="1:5" ht="20" x14ac:dyDescent="0.3">
      <c r="A25" s="80" t="s">
        <v>100</v>
      </c>
      <c r="B25" s="77"/>
      <c r="C25" s="78"/>
      <c r="D25" s="78"/>
      <c r="E25" s="79"/>
    </row>
    <row r="26" spans="1:5" x14ac:dyDescent="0.3">
      <c r="A26" s="33"/>
      <c r="B26" s="49"/>
      <c r="C26" s="33"/>
      <c r="D26" s="33"/>
      <c r="E26" s="8"/>
    </row>
    <row r="27" spans="1:5" ht="15" x14ac:dyDescent="0.3">
      <c r="A27" s="9" t="s">
        <v>170</v>
      </c>
      <c r="B27" s="49"/>
      <c r="C27" s="33"/>
      <c r="D27" s="33"/>
      <c r="E27" s="2"/>
    </row>
    <row r="28" spans="1:5" ht="13.25" customHeight="1" x14ac:dyDescent="0.3">
      <c r="A28" s="172" t="s">
        <v>169</v>
      </c>
      <c r="B28" s="173"/>
      <c r="C28" s="173"/>
      <c r="D28" s="174"/>
      <c r="E28" s="61"/>
    </row>
    <row r="29" spans="1:5" ht="13.25" customHeight="1" x14ac:dyDescent="0.3">
      <c r="A29" s="44">
        <v>25</v>
      </c>
      <c r="B29" s="34" t="s">
        <v>12</v>
      </c>
      <c r="C29" s="44" t="s">
        <v>8</v>
      </c>
      <c r="D29" s="64"/>
      <c r="E29" s="44" t="s">
        <v>311</v>
      </c>
    </row>
    <row r="30" spans="1:5" x14ac:dyDescent="0.3">
      <c r="A30" s="44">
        <v>26</v>
      </c>
      <c r="B30" s="34" t="s">
        <v>14</v>
      </c>
      <c r="C30" s="44" t="s">
        <v>8</v>
      </c>
      <c r="D30" s="64"/>
      <c r="E30" s="44" t="s">
        <v>15</v>
      </c>
    </row>
    <row r="31" spans="1:5" x14ac:dyDescent="0.3">
      <c r="A31" s="44">
        <v>27</v>
      </c>
      <c r="B31" s="34" t="s">
        <v>16</v>
      </c>
      <c r="C31" s="44" t="s">
        <v>8</v>
      </c>
      <c r="D31" s="64"/>
      <c r="E31" s="44">
        <v>20191</v>
      </c>
    </row>
    <row r="32" spans="1:5" x14ac:dyDescent="0.3">
      <c r="A32" s="44">
        <v>28</v>
      </c>
      <c r="B32" s="34" t="s">
        <v>17</v>
      </c>
      <c r="C32" s="44" t="s">
        <v>8</v>
      </c>
      <c r="D32" s="64"/>
      <c r="E32" s="44" t="s">
        <v>18</v>
      </c>
    </row>
    <row r="33" spans="1:5" ht="13.25" customHeight="1" x14ac:dyDescent="0.3">
      <c r="A33" s="172" t="s">
        <v>172</v>
      </c>
      <c r="B33" s="173"/>
      <c r="C33" s="173"/>
      <c r="D33" s="174"/>
      <c r="E33" s="61"/>
    </row>
    <row r="34" spans="1:5" x14ac:dyDescent="0.3">
      <c r="A34" s="44">
        <v>29</v>
      </c>
      <c r="B34" s="34" t="s">
        <v>20</v>
      </c>
      <c r="C34" s="44" t="s">
        <v>8</v>
      </c>
      <c r="D34" s="64"/>
      <c r="E34" s="44" t="s">
        <v>21</v>
      </c>
    </row>
    <row r="35" spans="1:5" x14ac:dyDescent="0.3">
      <c r="A35" s="44">
        <v>30</v>
      </c>
      <c r="B35" s="34" t="s">
        <v>106</v>
      </c>
      <c r="C35" s="44" t="s">
        <v>103</v>
      </c>
      <c r="D35" s="64"/>
      <c r="E35" s="44"/>
    </row>
    <row r="36" spans="1:5" x14ac:dyDescent="0.3">
      <c r="A36" s="44">
        <v>31</v>
      </c>
      <c r="B36" s="34" t="s">
        <v>22</v>
      </c>
      <c r="C36" s="44" t="s">
        <v>8</v>
      </c>
      <c r="D36" s="64"/>
      <c r="E36" s="44">
        <v>1</v>
      </c>
    </row>
    <row r="37" spans="1:5" ht="26" customHeight="1" x14ac:dyDescent="0.3">
      <c r="A37" s="172" t="s">
        <v>173</v>
      </c>
      <c r="B37" s="173"/>
      <c r="C37" s="173"/>
      <c r="D37" s="173"/>
      <c r="E37" s="174"/>
    </row>
    <row r="38" spans="1:5" x14ac:dyDescent="0.3">
      <c r="A38" s="44">
        <v>32</v>
      </c>
      <c r="B38" s="34" t="s">
        <v>23</v>
      </c>
      <c r="C38" s="44" t="s">
        <v>103</v>
      </c>
      <c r="D38" s="64"/>
      <c r="E38" s="65" t="s">
        <v>224</v>
      </c>
    </row>
    <row r="39" spans="1:5" x14ac:dyDescent="0.3">
      <c r="A39" s="44">
        <v>33</v>
      </c>
      <c r="B39" s="34" t="s">
        <v>107</v>
      </c>
      <c r="C39" s="44" t="s">
        <v>103</v>
      </c>
      <c r="D39" s="64"/>
      <c r="E39" s="129">
        <f>EDATE(E111,-1)-14</f>
        <v>45658</v>
      </c>
    </row>
    <row r="40" spans="1:5" x14ac:dyDescent="0.3">
      <c r="A40" s="33"/>
      <c r="B40" s="49"/>
      <c r="C40" s="33"/>
      <c r="D40" s="33"/>
      <c r="E40" s="8"/>
    </row>
    <row r="41" spans="1:5" ht="15" x14ac:dyDescent="0.3">
      <c r="A41" s="9" t="s">
        <v>171</v>
      </c>
      <c r="B41" s="49"/>
      <c r="C41" s="33"/>
      <c r="D41" s="33"/>
      <c r="E41" s="2"/>
    </row>
    <row r="42" spans="1:5" ht="13.25" customHeight="1" x14ac:dyDescent="0.3">
      <c r="A42" s="179" t="s">
        <v>174</v>
      </c>
      <c r="B42" s="179"/>
      <c r="C42" s="179"/>
      <c r="D42" s="179"/>
      <c r="E42" s="61"/>
    </row>
    <row r="43" spans="1:5" x14ac:dyDescent="0.3">
      <c r="A43" s="60">
        <v>34</v>
      </c>
      <c r="B43" s="54" t="s">
        <v>24</v>
      </c>
      <c r="C43" s="60" t="s">
        <v>8</v>
      </c>
      <c r="D43" s="63"/>
      <c r="E43" s="65" t="s">
        <v>362</v>
      </c>
    </row>
    <row r="44" spans="1:5" x14ac:dyDescent="0.3">
      <c r="A44" s="15"/>
      <c r="B44" s="39"/>
      <c r="C44" s="15"/>
      <c r="D44" s="15"/>
      <c r="E44" s="15"/>
    </row>
    <row r="45" spans="1:5" ht="15.65" customHeight="1" x14ac:dyDescent="0.3">
      <c r="A45" s="9" t="s">
        <v>178</v>
      </c>
      <c r="B45" s="22"/>
      <c r="C45" s="2"/>
      <c r="D45" s="31"/>
      <c r="E45" s="2"/>
    </row>
    <row r="46" spans="1:5" ht="14" x14ac:dyDescent="0.3">
      <c r="A46" s="23"/>
      <c r="B46" s="42"/>
      <c r="C46" s="23"/>
      <c r="D46" s="15"/>
      <c r="E46" s="2"/>
    </row>
    <row r="47" spans="1:5" ht="12.75" customHeight="1" x14ac:dyDescent="0.3">
      <c r="A47" s="169" t="s">
        <v>25</v>
      </c>
      <c r="B47" s="170"/>
      <c r="C47" s="170"/>
      <c r="D47" s="171"/>
      <c r="E47" s="58"/>
    </row>
    <row r="48" spans="1:5" x14ac:dyDescent="0.3">
      <c r="A48" s="44">
        <v>35</v>
      </c>
      <c r="B48" s="34" t="s">
        <v>175</v>
      </c>
      <c r="C48" s="44" t="s">
        <v>8</v>
      </c>
      <c r="D48" s="64"/>
      <c r="E48" s="44" t="s">
        <v>26</v>
      </c>
    </row>
    <row r="49" spans="1:5" ht="13.25" customHeight="1" x14ac:dyDescent="0.3">
      <c r="A49" s="175" t="s">
        <v>185</v>
      </c>
      <c r="B49" s="176"/>
      <c r="C49" s="176"/>
      <c r="D49" s="176"/>
      <c r="E49" s="176"/>
    </row>
    <row r="50" spans="1:5" x14ac:dyDescent="0.3">
      <c r="A50" s="44">
        <v>36</v>
      </c>
      <c r="B50" s="34" t="s">
        <v>108</v>
      </c>
      <c r="C50" s="44" t="s">
        <v>19</v>
      </c>
      <c r="D50" s="64"/>
      <c r="E50" s="44" t="s">
        <v>598</v>
      </c>
    </row>
    <row r="51" spans="1:5" x14ac:dyDescent="0.3">
      <c r="A51" s="44">
        <v>36.1</v>
      </c>
      <c r="B51" s="34" t="s">
        <v>109</v>
      </c>
      <c r="C51" s="44" t="s">
        <v>19</v>
      </c>
      <c r="D51" s="64"/>
      <c r="E51" s="44">
        <v>45</v>
      </c>
    </row>
    <row r="52" spans="1:5" ht="13.25" customHeight="1" x14ac:dyDescent="0.3">
      <c r="A52" s="175" t="s">
        <v>188</v>
      </c>
      <c r="B52" s="176"/>
      <c r="C52" s="176"/>
      <c r="D52" s="176"/>
      <c r="E52" s="176"/>
    </row>
    <row r="53" spans="1:5" x14ac:dyDescent="0.3">
      <c r="A53" s="44">
        <v>37</v>
      </c>
      <c r="B53" s="34" t="s">
        <v>110</v>
      </c>
      <c r="C53" s="44" t="s">
        <v>19</v>
      </c>
      <c r="D53" s="64"/>
      <c r="E53" s="65" t="s">
        <v>596</v>
      </c>
    </row>
    <row r="54" spans="1:5" x14ac:dyDescent="0.3">
      <c r="A54" s="44">
        <v>38</v>
      </c>
      <c r="B54" s="34" t="s">
        <v>111</v>
      </c>
      <c r="C54" s="44" t="s">
        <v>19</v>
      </c>
      <c r="D54" s="64"/>
      <c r="E54" s="65" t="s">
        <v>229</v>
      </c>
    </row>
    <row r="55" spans="1:5" x14ac:dyDescent="0.3">
      <c r="A55" s="44">
        <v>39</v>
      </c>
      <c r="B55" s="34" t="s">
        <v>112</v>
      </c>
      <c r="C55" s="44" t="s">
        <v>19</v>
      </c>
      <c r="D55" s="64"/>
      <c r="E55" s="65" t="s">
        <v>229</v>
      </c>
    </row>
    <row r="56" spans="1:5" ht="26" customHeight="1" x14ac:dyDescent="0.3">
      <c r="A56" s="175" t="s">
        <v>189</v>
      </c>
      <c r="B56" s="176"/>
      <c r="C56" s="176"/>
      <c r="D56" s="176"/>
      <c r="E56" s="176"/>
    </row>
    <row r="57" spans="1:5" x14ac:dyDescent="0.3">
      <c r="A57" s="44">
        <v>40</v>
      </c>
      <c r="B57" s="34" t="s">
        <v>113</v>
      </c>
      <c r="C57" s="44" t="s">
        <v>19</v>
      </c>
      <c r="D57" s="64"/>
      <c r="E57" s="44" t="s">
        <v>363</v>
      </c>
    </row>
    <row r="58" spans="1:5" x14ac:dyDescent="0.3">
      <c r="A58" s="44">
        <v>42</v>
      </c>
      <c r="B58" s="34" t="s">
        <v>114</v>
      </c>
      <c r="C58" s="44" t="s">
        <v>19</v>
      </c>
      <c r="D58" s="64"/>
      <c r="E58" s="65" t="s">
        <v>597</v>
      </c>
    </row>
    <row r="59" spans="1:5" x14ac:dyDescent="0.3">
      <c r="A59" s="44">
        <v>44</v>
      </c>
      <c r="B59" s="34" t="s">
        <v>115</v>
      </c>
      <c r="C59" s="44" t="s">
        <v>19</v>
      </c>
      <c r="D59" s="64"/>
      <c r="E59" s="65" t="s">
        <v>597</v>
      </c>
    </row>
    <row r="60" spans="1:5" x14ac:dyDescent="0.3">
      <c r="A60" s="44">
        <v>46</v>
      </c>
      <c r="B60" s="34" t="s">
        <v>116</v>
      </c>
      <c r="C60" s="44" t="s">
        <v>19</v>
      </c>
      <c r="D60" s="64"/>
      <c r="E60" s="129">
        <f>INDEX('Ref Table'!G2:G121,MATCH('S3 Data'!D227,'Ref Table'!A2:A121,0))</f>
        <v>47574</v>
      </c>
    </row>
    <row r="61" spans="1:5" x14ac:dyDescent="0.3">
      <c r="A61" s="44">
        <v>41</v>
      </c>
      <c r="B61" s="34" t="s">
        <v>113</v>
      </c>
      <c r="C61" s="44" t="s">
        <v>19</v>
      </c>
      <c r="D61" s="64"/>
      <c r="E61" s="65" t="s">
        <v>364</v>
      </c>
    </row>
    <row r="62" spans="1:5" x14ac:dyDescent="0.3">
      <c r="A62" s="44">
        <v>43</v>
      </c>
      <c r="B62" s="34" t="s">
        <v>114</v>
      </c>
      <c r="C62" s="44" t="s">
        <v>19</v>
      </c>
      <c r="D62" s="64"/>
      <c r="E62" s="65" t="s">
        <v>597</v>
      </c>
    </row>
    <row r="63" spans="1:5" x14ac:dyDescent="0.3">
      <c r="A63" s="44">
        <v>45</v>
      </c>
      <c r="B63" s="34" t="s">
        <v>115</v>
      </c>
      <c r="C63" s="44" t="s">
        <v>19</v>
      </c>
      <c r="D63" s="64"/>
      <c r="E63" s="65" t="s">
        <v>597</v>
      </c>
    </row>
    <row r="64" spans="1:5" ht="13.25" customHeight="1" x14ac:dyDescent="0.3">
      <c r="A64" s="175" t="s">
        <v>190</v>
      </c>
      <c r="B64" s="176"/>
      <c r="C64" s="176"/>
      <c r="D64" s="176"/>
      <c r="E64" s="176"/>
    </row>
    <row r="65" spans="1:5" x14ac:dyDescent="0.3">
      <c r="A65" s="44">
        <v>49</v>
      </c>
      <c r="B65" s="34" t="s">
        <v>117</v>
      </c>
      <c r="C65" s="44" t="s">
        <v>8</v>
      </c>
      <c r="D65" s="64"/>
      <c r="E65" s="44" t="s">
        <v>365</v>
      </c>
    </row>
    <row r="66" spans="1:5" ht="13.25" customHeight="1" x14ac:dyDescent="0.3">
      <c r="A66" s="175" t="s">
        <v>191</v>
      </c>
      <c r="B66" s="176"/>
      <c r="C66" s="176"/>
      <c r="D66" s="176"/>
      <c r="E66" s="176"/>
    </row>
    <row r="67" spans="1:5" ht="13.25" customHeight="1" x14ac:dyDescent="0.3">
      <c r="A67" s="86">
        <v>50</v>
      </c>
      <c r="B67" s="34" t="s">
        <v>30</v>
      </c>
      <c r="C67" s="44" t="s">
        <v>103</v>
      </c>
      <c r="D67" s="64"/>
      <c r="E67" s="65" t="s">
        <v>224</v>
      </c>
    </row>
    <row r="68" spans="1:5" ht="13.25" customHeight="1" x14ac:dyDescent="0.3">
      <c r="A68" s="88"/>
      <c r="B68" s="82"/>
      <c r="C68" s="83"/>
      <c r="D68" s="64"/>
      <c r="E68" s="84"/>
    </row>
    <row r="69" spans="1:5" ht="13.25" customHeight="1" x14ac:dyDescent="0.3">
      <c r="A69" s="175" t="s">
        <v>192</v>
      </c>
      <c r="B69" s="176"/>
      <c r="C69" s="176"/>
      <c r="D69" s="176"/>
      <c r="E69" s="176"/>
    </row>
    <row r="70" spans="1:5" ht="13.25" customHeight="1" x14ac:dyDescent="0.3">
      <c r="A70" s="87" t="s">
        <v>277</v>
      </c>
      <c r="B70" s="82"/>
      <c r="C70" s="83"/>
      <c r="D70" s="64"/>
      <c r="E70" s="84"/>
    </row>
    <row r="71" spans="1:5" x14ac:dyDescent="0.3">
      <c r="A71" s="44">
        <v>51</v>
      </c>
      <c r="B71" s="50" t="s">
        <v>118</v>
      </c>
      <c r="C71" s="44" t="s">
        <v>19</v>
      </c>
      <c r="D71" s="64"/>
      <c r="E71" s="65" t="s">
        <v>366</v>
      </c>
    </row>
    <row r="72" spans="1:5" x14ac:dyDescent="0.3">
      <c r="A72" s="44">
        <v>52</v>
      </c>
      <c r="B72" s="34" t="s">
        <v>119</v>
      </c>
      <c r="C72" s="44" t="s">
        <v>19</v>
      </c>
      <c r="D72" s="64"/>
      <c r="E72" s="44" t="s">
        <v>226</v>
      </c>
    </row>
    <row r="73" spans="1:5" x14ac:dyDescent="0.3">
      <c r="A73" s="44">
        <v>53</v>
      </c>
      <c r="B73" s="34" t="s">
        <v>120</v>
      </c>
      <c r="C73" s="44" t="s">
        <v>103</v>
      </c>
      <c r="D73" s="64"/>
      <c r="E73" s="44"/>
    </row>
    <row r="74" spans="1:5" ht="13.25" customHeight="1" x14ac:dyDescent="0.3">
      <c r="A74" s="87" t="s">
        <v>278</v>
      </c>
      <c r="B74" s="82"/>
      <c r="C74" s="83"/>
      <c r="D74" s="64"/>
      <c r="E74" s="84"/>
    </row>
    <row r="75" spans="1:5" x14ac:dyDescent="0.3">
      <c r="A75" s="44">
        <v>51</v>
      </c>
      <c r="B75" s="50" t="s">
        <v>118</v>
      </c>
      <c r="C75" s="44" t="s">
        <v>19</v>
      </c>
      <c r="D75" s="64"/>
      <c r="E75" s="65" t="s">
        <v>292</v>
      </c>
    </row>
    <row r="76" spans="1:5" x14ac:dyDescent="0.3">
      <c r="A76" s="44">
        <v>52</v>
      </c>
      <c r="B76" s="34" t="s">
        <v>119</v>
      </c>
      <c r="C76" s="44" t="s">
        <v>19</v>
      </c>
      <c r="D76" s="64"/>
      <c r="E76" s="44" t="s">
        <v>279</v>
      </c>
    </row>
    <row r="77" spans="1:5" x14ac:dyDescent="0.3">
      <c r="A77" s="44">
        <v>53</v>
      </c>
      <c r="B77" s="34" t="s">
        <v>120</v>
      </c>
      <c r="C77" s="44" t="s">
        <v>103</v>
      </c>
      <c r="D77" s="64"/>
      <c r="E77" s="44"/>
    </row>
    <row r="78" spans="1:5" x14ac:dyDescent="0.3">
      <c r="A78" s="81"/>
      <c r="B78" s="82"/>
      <c r="C78" s="83"/>
      <c r="D78" s="64"/>
      <c r="E78" s="83"/>
    </row>
    <row r="79" spans="1:5" ht="13.25" customHeight="1" x14ac:dyDescent="0.3">
      <c r="A79" s="175" t="s">
        <v>193</v>
      </c>
      <c r="B79" s="176"/>
      <c r="C79" s="176"/>
      <c r="D79" s="176"/>
      <c r="E79" s="176"/>
    </row>
    <row r="80" spans="1:5" x14ac:dyDescent="0.3">
      <c r="A80" s="44">
        <v>54</v>
      </c>
      <c r="B80" s="34" t="s">
        <v>121</v>
      </c>
      <c r="C80" s="44" t="s">
        <v>19</v>
      </c>
      <c r="D80" s="64"/>
      <c r="E80" s="44"/>
    </row>
    <row r="81" spans="1:5" x14ac:dyDescent="0.3">
      <c r="A81" s="44">
        <v>55</v>
      </c>
      <c r="B81" s="34" t="s">
        <v>122</v>
      </c>
      <c r="C81" s="44" t="s">
        <v>103</v>
      </c>
      <c r="D81" s="64"/>
      <c r="E81" s="44"/>
    </row>
    <row r="82" spans="1:5" ht="13.25" customHeight="1" x14ac:dyDescent="0.3">
      <c r="A82" s="175" t="s">
        <v>194</v>
      </c>
      <c r="B82" s="176"/>
      <c r="C82" s="176"/>
      <c r="D82" s="176"/>
      <c r="E82" s="176"/>
    </row>
    <row r="83" spans="1:5" x14ac:dyDescent="0.3">
      <c r="A83" s="44">
        <v>56</v>
      </c>
      <c r="B83" s="34" t="s">
        <v>123</v>
      </c>
      <c r="C83" s="44" t="s">
        <v>103</v>
      </c>
      <c r="D83" s="64"/>
      <c r="E83" s="44"/>
    </row>
    <row r="84" spans="1:5" x14ac:dyDescent="0.3">
      <c r="A84" s="44">
        <v>57</v>
      </c>
      <c r="B84" s="34" t="s">
        <v>124</v>
      </c>
      <c r="C84" s="44" t="s">
        <v>19</v>
      </c>
      <c r="D84" s="64"/>
      <c r="E84" s="65"/>
    </row>
    <row r="85" spans="1:5" x14ac:dyDescent="0.3">
      <c r="A85" s="44">
        <v>58</v>
      </c>
      <c r="B85" s="34" t="s">
        <v>125</v>
      </c>
      <c r="C85" s="44" t="s">
        <v>103</v>
      </c>
      <c r="D85" s="64"/>
      <c r="E85" s="65"/>
    </row>
    <row r="86" spans="1:5" x14ac:dyDescent="0.3">
      <c r="A86" s="44">
        <v>59</v>
      </c>
      <c r="B86" s="34" t="s">
        <v>126</v>
      </c>
      <c r="C86" s="44" t="s">
        <v>19</v>
      </c>
      <c r="D86" s="64"/>
      <c r="E86" s="65"/>
    </row>
    <row r="87" spans="1:5" x14ac:dyDescent="0.3">
      <c r="A87" s="44">
        <v>60</v>
      </c>
      <c r="B87" s="34" t="s">
        <v>127</v>
      </c>
      <c r="C87" s="44" t="s">
        <v>103</v>
      </c>
      <c r="D87" s="64"/>
      <c r="E87" s="65" t="s">
        <v>367</v>
      </c>
    </row>
    <row r="88" spans="1:5" x14ac:dyDescent="0.3">
      <c r="A88" s="44">
        <v>61</v>
      </c>
      <c r="B88" s="34" t="s">
        <v>128</v>
      </c>
      <c r="C88" s="44" t="s">
        <v>103</v>
      </c>
      <c r="D88" s="64"/>
      <c r="E88" s="65" t="s">
        <v>294</v>
      </c>
    </row>
    <row r="89" spans="1:5" ht="13.25" customHeight="1" x14ac:dyDescent="0.3">
      <c r="A89" s="175" t="s">
        <v>195</v>
      </c>
      <c r="B89" s="176"/>
      <c r="C89" s="176"/>
      <c r="D89" s="176"/>
      <c r="E89" s="176"/>
    </row>
    <row r="90" spans="1:5" x14ac:dyDescent="0.3">
      <c r="A90" s="44">
        <v>62</v>
      </c>
      <c r="B90" s="34" t="s">
        <v>31</v>
      </c>
      <c r="C90" s="44" t="s">
        <v>19</v>
      </c>
      <c r="D90" s="64"/>
      <c r="E90" s="44"/>
    </row>
    <row r="91" spans="1:5" x14ac:dyDescent="0.3">
      <c r="A91" s="44">
        <v>63</v>
      </c>
      <c r="B91" s="52" t="s">
        <v>129</v>
      </c>
      <c r="C91" s="44" t="s">
        <v>8</v>
      </c>
      <c r="D91" s="64"/>
      <c r="E91" s="65" t="s">
        <v>63</v>
      </c>
    </row>
    <row r="92" spans="1:5" ht="13.25" customHeight="1" x14ac:dyDescent="0.3">
      <c r="A92" s="175" t="s">
        <v>196</v>
      </c>
      <c r="B92" s="176"/>
      <c r="C92" s="176"/>
      <c r="D92" s="176"/>
      <c r="E92" s="176"/>
    </row>
    <row r="93" spans="1:5" x14ac:dyDescent="0.3">
      <c r="A93" s="44">
        <v>64</v>
      </c>
      <c r="B93" s="34" t="s">
        <v>32</v>
      </c>
      <c r="C93" s="44" t="s">
        <v>8</v>
      </c>
      <c r="D93" s="64"/>
      <c r="E93" s="129">
        <f>E111</f>
        <v>45703</v>
      </c>
    </row>
    <row r="94" spans="1:5" x14ac:dyDescent="0.3">
      <c r="A94" s="44">
        <v>65</v>
      </c>
      <c r="B94" s="34" t="s">
        <v>33</v>
      </c>
      <c r="C94" s="44" t="s">
        <v>8</v>
      </c>
      <c r="D94" s="64"/>
      <c r="E94" s="44" t="s">
        <v>34</v>
      </c>
    </row>
    <row r="95" spans="1:5" ht="13.25" customHeight="1" x14ac:dyDescent="0.3">
      <c r="A95" s="175" t="s">
        <v>198</v>
      </c>
      <c r="B95" s="176"/>
      <c r="C95" s="176"/>
      <c r="D95" s="176"/>
      <c r="E95" s="176"/>
    </row>
    <row r="96" spans="1:5" x14ac:dyDescent="0.3">
      <c r="A96" s="44">
        <v>66</v>
      </c>
      <c r="B96" s="34" t="s">
        <v>35</v>
      </c>
      <c r="C96" s="44" t="s">
        <v>8</v>
      </c>
      <c r="D96" s="64"/>
      <c r="E96" s="65" t="s">
        <v>362</v>
      </c>
    </row>
    <row r="97" spans="1:5" ht="13.25" customHeight="1" x14ac:dyDescent="0.3">
      <c r="A97" s="175" t="s">
        <v>197</v>
      </c>
      <c r="B97" s="176"/>
      <c r="C97" s="176"/>
      <c r="D97" s="176"/>
      <c r="E97" s="176"/>
    </row>
    <row r="98" spans="1:5" x14ac:dyDescent="0.3">
      <c r="A98" s="44">
        <v>67</v>
      </c>
      <c r="B98" s="34" t="s">
        <v>36</v>
      </c>
      <c r="C98" s="44" t="s">
        <v>8</v>
      </c>
      <c r="D98" s="64"/>
      <c r="E98" s="129">
        <f>EDATE(E102,359)</f>
        <v>56674</v>
      </c>
    </row>
    <row r="99" spans="1:5" x14ac:dyDescent="0.3">
      <c r="A99" s="44">
        <v>68</v>
      </c>
      <c r="B99" s="34" t="s">
        <v>37</v>
      </c>
      <c r="C99" s="44" t="s">
        <v>8</v>
      </c>
      <c r="D99" s="64"/>
      <c r="E99" s="65" t="s">
        <v>230</v>
      </c>
    </row>
    <row r="100" spans="1:5" x14ac:dyDescent="0.3">
      <c r="A100" s="44">
        <v>69</v>
      </c>
      <c r="B100" s="34" t="s">
        <v>38</v>
      </c>
      <c r="C100" s="44" t="s">
        <v>8</v>
      </c>
      <c r="D100" s="64"/>
      <c r="E100" s="44" t="s">
        <v>27</v>
      </c>
    </row>
    <row r="101" spans="1:5" ht="13.25" customHeight="1" x14ac:dyDescent="0.3">
      <c r="A101" s="175" t="s">
        <v>199</v>
      </c>
      <c r="B101" s="176"/>
      <c r="C101" s="176"/>
      <c r="D101" s="176"/>
      <c r="E101" s="176"/>
    </row>
    <row r="102" spans="1:5" x14ac:dyDescent="0.3">
      <c r="A102" s="44">
        <v>70</v>
      </c>
      <c r="B102" s="34" t="s">
        <v>39</v>
      </c>
      <c r="C102" s="44" t="s">
        <v>8</v>
      </c>
      <c r="D102" s="64"/>
      <c r="E102" s="129">
        <f>EDATE(E111,2)-14</f>
        <v>45748</v>
      </c>
    </row>
    <row r="103" spans="1:5" ht="13.25" customHeight="1" x14ac:dyDescent="0.3">
      <c r="A103" s="175" t="s">
        <v>200</v>
      </c>
      <c r="B103" s="176"/>
      <c r="C103" s="176"/>
      <c r="D103" s="176"/>
      <c r="E103" s="176"/>
    </row>
    <row r="104" spans="1:5" x14ac:dyDescent="0.3">
      <c r="A104" s="44">
        <v>71</v>
      </c>
      <c r="B104" s="34" t="s">
        <v>130</v>
      </c>
      <c r="C104" s="44" t="s">
        <v>8</v>
      </c>
      <c r="D104" s="64"/>
      <c r="E104" s="65" t="s">
        <v>341</v>
      </c>
    </row>
    <row r="105" spans="1:5" ht="13.25" customHeight="1" x14ac:dyDescent="0.3">
      <c r="A105" s="175" t="s">
        <v>203</v>
      </c>
      <c r="B105" s="176"/>
      <c r="C105" s="176"/>
      <c r="D105" s="176"/>
      <c r="E105" s="176"/>
    </row>
    <row r="106" spans="1:5" x14ac:dyDescent="0.3">
      <c r="A106" s="44">
        <v>78</v>
      </c>
      <c r="B106" s="34" t="s">
        <v>132</v>
      </c>
      <c r="C106" s="44" t="s">
        <v>19</v>
      </c>
      <c r="D106" s="64"/>
      <c r="E106" s="44"/>
    </row>
    <row r="107" spans="1:5" s="68" customFormat="1" ht="13.25" customHeight="1" x14ac:dyDescent="0.3">
      <c r="A107" s="177" t="s">
        <v>201</v>
      </c>
      <c r="B107" s="178"/>
      <c r="C107" s="178"/>
      <c r="D107" s="178"/>
      <c r="E107" s="178"/>
    </row>
    <row r="108" spans="1:5" x14ac:dyDescent="0.3">
      <c r="A108" s="44">
        <v>79</v>
      </c>
      <c r="B108" s="34" t="s">
        <v>40</v>
      </c>
      <c r="C108" s="44" t="s">
        <v>19</v>
      </c>
      <c r="D108" s="64"/>
      <c r="E108" s="44" t="s">
        <v>41</v>
      </c>
    </row>
    <row r="109" spans="1:5" x14ac:dyDescent="0.3">
      <c r="A109" s="44">
        <v>72</v>
      </c>
      <c r="B109" s="34" t="s">
        <v>42</v>
      </c>
      <c r="C109" s="44" t="s">
        <v>8</v>
      </c>
      <c r="D109" s="64"/>
      <c r="E109" s="44" t="s">
        <v>18</v>
      </c>
    </row>
    <row r="110" spans="1:5" x14ac:dyDescent="0.3">
      <c r="A110" s="44">
        <v>73</v>
      </c>
      <c r="B110" s="34" t="s">
        <v>43</v>
      </c>
      <c r="C110" s="44" t="s">
        <v>8</v>
      </c>
      <c r="D110" s="64"/>
      <c r="E110" s="65" t="s">
        <v>368</v>
      </c>
    </row>
    <row r="111" spans="1:5" x14ac:dyDescent="0.3">
      <c r="A111" s="44">
        <v>80</v>
      </c>
      <c r="B111" s="34" t="s">
        <v>44</v>
      </c>
      <c r="C111" s="44" t="s">
        <v>19</v>
      </c>
      <c r="D111" s="64"/>
      <c r="E111" s="129">
        <f>EDATE(D227,-1)+14</f>
        <v>45703</v>
      </c>
    </row>
    <row r="112" spans="1:5" ht="13.25" customHeight="1" x14ac:dyDescent="0.3">
      <c r="A112" s="175" t="s">
        <v>202</v>
      </c>
      <c r="B112" s="176"/>
      <c r="C112" s="176"/>
      <c r="D112" s="176"/>
      <c r="E112" s="176"/>
    </row>
    <row r="113" spans="1:5" x14ac:dyDescent="0.3">
      <c r="A113" s="44">
        <v>74</v>
      </c>
      <c r="B113" s="34" t="s">
        <v>131</v>
      </c>
      <c r="C113" s="44" t="s">
        <v>8</v>
      </c>
      <c r="D113" s="64"/>
      <c r="E113" s="44" t="s">
        <v>298</v>
      </c>
    </row>
    <row r="114" spans="1:5" x14ac:dyDescent="0.3">
      <c r="A114" s="15"/>
      <c r="B114" s="39"/>
      <c r="C114" s="15"/>
      <c r="D114" s="15"/>
      <c r="E114" s="15"/>
    </row>
    <row r="115" spans="1:5" ht="15.65" customHeight="1" x14ac:dyDescent="0.3">
      <c r="A115" s="9" t="s">
        <v>177</v>
      </c>
      <c r="B115" s="22"/>
      <c r="C115" s="2"/>
      <c r="D115" s="31"/>
      <c r="E115" s="2"/>
    </row>
    <row r="116" spans="1:5" ht="14" x14ac:dyDescent="0.3">
      <c r="A116" s="23"/>
      <c r="B116" s="42"/>
      <c r="C116" s="23"/>
      <c r="D116" s="15"/>
      <c r="E116" s="2"/>
    </row>
    <row r="117" spans="1:5" ht="13.25" customHeight="1" x14ac:dyDescent="0.3">
      <c r="A117" s="175" t="s">
        <v>245</v>
      </c>
      <c r="B117" s="176"/>
      <c r="C117" s="176"/>
      <c r="D117" s="176"/>
      <c r="E117" s="176"/>
    </row>
    <row r="118" spans="1:5" x14ac:dyDescent="0.3">
      <c r="A118" s="44">
        <v>91</v>
      </c>
      <c r="B118" s="34" t="s">
        <v>175</v>
      </c>
      <c r="C118" s="44" t="s">
        <v>8</v>
      </c>
      <c r="D118" s="64"/>
      <c r="E118" s="44" t="s">
        <v>26</v>
      </c>
    </row>
    <row r="119" spans="1:5" ht="13.25" customHeight="1" x14ac:dyDescent="0.3">
      <c r="A119" s="175" t="s">
        <v>195</v>
      </c>
      <c r="B119" s="176"/>
      <c r="C119" s="176"/>
      <c r="D119" s="176"/>
      <c r="E119" s="176"/>
    </row>
    <row r="120" spans="1:5" x14ac:dyDescent="0.3">
      <c r="A120" s="44">
        <v>92</v>
      </c>
      <c r="B120" s="34" t="s">
        <v>133</v>
      </c>
      <c r="C120" s="44" t="s">
        <v>8</v>
      </c>
      <c r="D120" s="64"/>
      <c r="E120" s="65" t="s">
        <v>369</v>
      </c>
    </row>
    <row r="121" spans="1:5" x14ac:dyDescent="0.3">
      <c r="A121" s="44">
        <v>93</v>
      </c>
      <c r="B121" s="34" t="s">
        <v>45</v>
      </c>
      <c r="C121" s="44" t="s">
        <v>8</v>
      </c>
      <c r="D121" s="64"/>
      <c r="E121" s="65" t="s">
        <v>63</v>
      </c>
    </row>
    <row r="122" spans="1:5" s="28" customFormat="1" ht="23.25" customHeight="1" x14ac:dyDescent="0.3">
      <c r="A122" s="25" t="s">
        <v>46</v>
      </c>
      <c r="B122" s="26"/>
      <c r="C122" s="27"/>
      <c r="D122" s="47"/>
      <c r="E122" s="27"/>
    </row>
    <row r="123" spans="1:5" ht="13.25" customHeight="1" x14ac:dyDescent="0.3">
      <c r="A123" s="175" t="s">
        <v>244</v>
      </c>
      <c r="B123" s="176"/>
      <c r="C123" s="176"/>
      <c r="D123" s="176"/>
      <c r="E123" s="176"/>
    </row>
    <row r="124" spans="1:5" x14ac:dyDescent="0.3">
      <c r="A124" s="44">
        <v>95</v>
      </c>
      <c r="B124" s="34" t="s">
        <v>135</v>
      </c>
      <c r="C124" s="44" t="s">
        <v>19</v>
      </c>
      <c r="D124" s="64"/>
      <c r="E124" s="65" t="s">
        <v>299</v>
      </c>
    </row>
    <row r="125" spans="1:5" x14ac:dyDescent="0.3">
      <c r="A125" s="44">
        <v>94</v>
      </c>
      <c r="B125" s="34" t="s">
        <v>134</v>
      </c>
      <c r="C125" s="44" t="s">
        <v>8</v>
      </c>
      <c r="D125" s="64"/>
      <c r="E125" s="44" t="s">
        <v>237</v>
      </c>
    </row>
    <row r="126" spans="1:5" x14ac:dyDescent="0.3">
      <c r="A126" s="44">
        <v>97</v>
      </c>
      <c r="B126" s="34" t="s">
        <v>135</v>
      </c>
      <c r="C126" s="44" t="s">
        <v>19</v>
      </c>
      <c r="D126" s="64"/>
      <c r="E126" s="65"/>
    </row>
    <row r="127" spans="1:5" x14ac:dyDescent="0.3">
      <c r="A127" s="44">
        <v>96</v>
      </c>
      <c r="B127" s="34" t="s">
        <v>134</v>
      </c>
      <c r="C127" s="44" t="s">
        <v>19</v>
      </c>
      <c r="D127" s="64"/>
      <c r="E127" s="65"/>
    </row>
    <row r="128" spans="1:5" x14ac:dyDescent="0.3">
      <c r="A128" s="44">
        <v>99</v>
      </c>
      <c r="B128" s="34" t="s">
        <v>135</v>
      </c>
      <c r="C128" s="44" t="s">
        <v>19</v>
      </c>
      <c r="D128" s="64"/>
      <c r="E128" s="65" t="s">
        <v>301</v>
      </c>
    </row>
    <row r="129" spans="1:5" x14ac:dyDescent="0.3">
      <c r="A129" s="44">
        <v>98</v>
      </c>
      <c r="B129" s="34" t="s">
        <v>134</v>
      </c>
      <c r="C129" s="44" t="s">
        <v>8</v>
      </c>
      <c r="D129" s="64"/>
      <c r="E129" s="65" t="s">
        <v>239</v>
      </c>
    </row>
    <row r="130" spans="1:5" x14ac:dyDescent="0.3">
      <c r="A130" s="44"/>
      <c r="B130" s="34"/>
      <c r="C130" s="44"/>
      <c r="D130" s="1"/>
      <c r="E130" s="44"/>
    </row>
    <row r="131" spans="1:5" ht="13.25" customHeight="1" x14ac:dyDescent="0.3">
      <c r="A131" s="175" t="s">
        <v>196</v>
      </c>
      <c r="B131" s="176"/>
      <c r="C131" s="176"/>
      <c r="D131" s="176"/>
      <c r="E131" s="176"/>
    </row>
    <row r="132" spans="1:5" x14ac:dyDescent="0.3">
      <c r="A132" s="44">
        <v>100</v>
      </c>
      <c r="B132" s="34" t="s">
        <v>32</v>
      </c>
      <c r="C132" s="44" t="s">
        <v>8</v>
      </c>
      <c r="D132" s="64"/>
      <c r="E132" s="129">
        <f>D227</f>
        <v>45717</v>
      </c>
    </row>
    <row r="133" spans="1:5" x14ac:dyDescent="0.3">
      <c r="A133" s="44">
        <v>101</v>
      </c>
      <c r="B133" s="34" t="s">
        <v>33</v>
      </c>
      <c r="C133" s="44" t="s">
        <v>8</v>
      </c>
      <c r="D133" s="64"/>
      <c r="E133" s="44" t="s">
        <v>47</v>
      </c>
    </row>
    <row r="134" spans="1:5" ht="13.25" customHeight="1" x14ac:dyDescent="0.3">
      <c r="A134" s="175" t="s">
        <v>240</v>
      </c>
      <c r="B134" s="176"/>
      <c r="C134" s="176"/>
      <c r="D134" s="176"/>
      <c r="E134" s="176"/>
    </row>
    <row r="135" spans="1:5" x14ac:dyDescent="0.3">
      <c r="A135" s="44">
        <v>102</v>
      </c>
      <c r="B135" s="34" t="s">
        <v>136</v>
      </c>
      <c r="C135" s="44" t="s">
        <v>8</v>
      </c>
      <c r="D135" s="64"/>
      <c r="E135" s="65" t="s">
        <v>63</v>
      </c>
    </row>
    <row r="136" spans="1:5" ht="26.5" customHeight="1" x14ac:dyDescent="0.3">
      <c r="A136" s="175" t="s">
        <v>241</v>
      </c>
      <c r="B136" s="176"/>
      <c r="C136" s="176"/>
      <c r="D136" s="176"/>
      <c r="E136" s="176"/>
    </row>
    <row r="137" spans="1:5" x14ac:dyDescent="0.3">
      <c r="A137" s="44">
        <v>103</v>
      </c>
      <c r="B137" s="34" t="s">
        <v>137</v>
      </c>
      <c r="C137" s="44" t="s">
        <v>8</v>
      </c>
      <c r="D137" s="64"/>
      <c r="E137" s="65" t="s">
        <v>370</v>
      </c>
    </row>
    <row r="138" spans="1:5" ht="13.25" customHeight="1" x14ac:dyDescent="0.3">
      <c r="A138" s="175" t="s">
        <v>242</v>
      </c>
      <c r="B138" s="176"/>
      <c r="C138" s="176"/>
      <c r="D138" s="176"/>
      <c r="E138" s="176"/>
    </row>
    <row r="139" spans="1:5" x14ac:dyDescent="0.3">
      <c r="A139" s="44">
        <v>104</v>
      </c>
      <c r="B139" s="34" t="s">
        <v>138</v>
      </c>
      <c r="C139" s="44" t="s">
        <v>8</v>
      </c>
      <c r="D139" s="64"/>
      <c r="E139" s="65" t="s">
        <v>29</v>
      </c>
    </row>
    <row r="140" spans="1:5" x14ac:dyDescent="0.3">
      <c r="A140" s="44">
        <v>105</v>
      </c>
      <c r="B140" s="34" t="s">
        <v>48</v>
      </c>
      <c r="C140" s="44" t="s">
        <v>19</v>
      </c>
      <c r="D140" s="64"/>
      <c r="E140" s="65"/>
    </row>
    <row r="141" spans="1:5" x14ac:dyDescent="0.3">
      <c r="A141" s="44">
        <v>106</v>
      </c>
      <c r="B141" s="34" t="s">
        <v>49</v>
      </c>
      <c r="C141" s="44" t="s">
        <v>8</v>
      </c>
      <c r="D141" s="64"/>
      <c r="E141" s="65" t="s">
        <v>368</v>
      </c>
    </row>
    <row r="142" spans="1:5" ht="13.25" customHeight="1" x14ac:dyDescent="0.3">
      <c r="A142" s="175" t="s">
        <v>243</v>
      </c>
      <c r="B142" s="176"/>
      <c r="C142" s="176"/>
      <c r="D142" s="176"/>
      <c r="E142" s="176"/>
    </row>
    <row r="143" spans="1:5" x14ac:dyDescent="0.3">
      <c r="A143" s="44">
        <v>107</v>
      </c>
      <c r="B143" s="34" t="s">
        <v>139</v>
      </c>
      <c r="C143" s="53" t="s">
        <v>103</v>
      </c>
      <c r="D143" s="64"/>
      <c r="E143" s="53"/>
    </row>
    <row r="144" spans="1:5" x14ac:dyDescent="0.3">
      <c r="A144" s="44">
        <v>108</v>
      </c>
      <c r="B144" s="34" t="s">
        <v>140</v>
      </c>
      <c r="C144" s="53" t="s">
        <v>103</v>
      </c>
      <c r="D144" s="64"/>
      <c r="E144" s="53"/>
    </row>
    <row r="145" spans="1:5" x14ac:dyDescent="0.3">
      <c r="A145" s="44">
        <v>109</v>
      </c>
      <c r="B145" s="34" t="s">
        <v>141</v>
      </c>
      <c r="C145" s="53" t="s">
        <v>103</v>
      </c>
      <c r="D145" s="64"/>
      <c r="E145" s="53"/>
    </row>
    <row r="146" spans="1:5" x14ac:dyDescent="0.3">
      <c r="A146" s="44">
        <v>109.1</v>
      </c>
      <c r="B146" s="34" t="s">
        <v>142</v>
      </c>
      <c r="C146" s="53" t="s">
        <v>103</v>
      </c>
      <c r="D146" s="64"/>
      <c r="E146" s="53"/>
    </row>
    <row r="147" spans="1:5" ht="14" x14ac:dyDescent="0.3">
      <c r="A147" s="23"/>
      <c r="B147" s="42"/>
      <c r="C147" s="23"/>
      <c r="D147" s="15"/>
      <c r="E147" s="15"/>
    </row>
    <row r="148" spans="1:5" ht="18" x14ac:dyDescent="0.3">
      <c r="A148" s="29" t="s">
        <v>179</v>
      </c>
      <c r="B148" s="30"/>
      <c r="C148" s="2"/>
      <c r="D148" s="31"/>
      <c r="E148" s="2"/>
    </row>
    <row r="149" spans="1:5" ht="14" x14ac:dyDescent="0.3">
      <c r="A149" s="23"/>
      <c r="B149" s="42"/>
      <c r="C149" s="23"/>
      <c r="D149" s="15"/>
      <c r="E149" s="15"/>
    </row>
    <row r="150" spans="1:5" ht="18" x14ac:dyDescent="0.3">
      <c r="A150" s="9" t="s">
        <v>287</v>
      </c>
      <c r="B150" s="30"/>
      <c r="C150" s="2"/>
      <c r="D150" s="31"/>
      <c r="E150" s="2"/>
    </row>
    <row r="151" spans="1:5" ht="13.25" customHeight="1" x14ac:dyDescent="0.3">
      <c r="A151" s="175" t="s">
        <v>186</v>
      </c>
      <c r="B151" s="176"/>
      <c r="C151" s="176"/>
      <c r="D151" s="176"/>
      <c r="E151" s="176"/>
    </row>
    <row r="152" spans="1:5" x14ac:dyDescent="0.3">
      <c r="A152" s="44">
        <v>110</v>
      </c>
      <c r="B152" s="34" t="s">
        <v>64</v>
      </c>
      <c r="C152" s="44" t="s">
        <v>8</v>
      </c>
      <c r="D152" s="64"/>
      <c r="E152" s="44" t="s">
        <v>50</v>
      </c>
    </row>
    <row r="153" spans="1:5" ht="13.25" customHeight="1" x14ac:dyDescent="0.3">
      <c r="A153" s="175" t="s">
        <v>204</v>
      </c>
      <c r="B153" s="176"/>
      <c r="C153" s="176"/>
      <c r="D153" s="176"/>
      <c r="E153" s="176"/>
    </row>
    <row r="154" spans="1:5" x14ac:dyDescent="0.3">
      <c r="A154" s="44">
        <v>111</v>
      </c>
      <c r="B154" s="34" t="s">
        <v>51</v>
      </c>
      <c r="C154" s="44" t="s">
        <v>19</v>
      </c>
      <c r="D154" s="64"/>
      <c r="E154" s="44" t="s">
        <v>52</v>
      </c>
    </row>
    <row r="155" spans="1:5" x14ac:dyDescent="0.3">
      <c r="A155" s="44">
        <v>112</v>
      </c>
      <c r="B155" s="50" t="s">
        <v>53</v>
      </c>
      <c r="C155" s="44" t="s">
        <v>19</v>
      </c>
      <c r="D155" s="64"/>
      <c r="E155" s="44" t="s">
        <v>304</v>
      </c>
    </row>
    <row r="156" spans="1:5" x14ac:dyDescent="0.3">
      <c r="A156" s="44">
        <v>113</v>
      </c>
      <c r="B156" s="34" t="s">
        <v>55</v>
      </c>
      <c r="C156" s="44" t="s">
        <v>103</v>
      </c>
      <c r="D156" s="64"/>
      <c r="E156" s="44"/>
    </row>
    <row r="157" spans="1:5" x14ac:dyDescent="0.3">
      <c r="A157" s="44">
        <v>114</v>
      </c>
      <c r="B157" s="54" t="s">
        <v>57</v>
      </c>
      <c r="C157" s="44" t="s">
        <v>19</v>
      </c>
      <c r="D157" s="64"/>
      <c r="E157" s="44"/>
    </row>
    <row r="158" spans="1:5" ht="13.25" customHeight="1" x14ac:dyDescent="0.3">
      <c r="A158" s="175" t="s">
        <v>205</v>
      </c>
      <c r="B158" s="176"/>
      <c r="C158" s="176"/>
      <c r="D158" s="176"/>
      <c r="E158" s="176"/>
    </row>
    <row r="159" spans="1:5" x14ac:dyDescent="0.3">
      <c r="A159" s="44">
        <v>115</v>
      </c>
      <c r="B159" s="34" t="s">
        <v>59</v>
      </c>
      <c r="C159" s="44" t="s">
        <v>19</v>
      </c>
      <c r="D159" s="64"/>
      <c r="E159" s="44" t="s">
        <v>60</v>
      </c>
    </row>
    <row r="160" spans="1:5" ht="13.25" customHeight="1" x14ac:dyDescent="0.3">
      <c r="A160" s="175" t="s">
        <v>206</v>
      </c>
      <c r="B160" s="176"/>
      <c r="C160" s="176"/>
      <c r="D160" s="176"/>
      <c r="E160" s="176"/>
    </row>
    <row r="161" spans="1:5" x14ac:dyDescent="0.3">
      <c r="A161" s="44">
        <v>116</v>
      </c>
      <c r="B161" s="34" t="s">
        <v>61</v>
      </c>
      <c r="C161" s="44" t="s">
        <v>19</v>
      </c>
      <c r="D161" s="64"/>
      <c r="E161" s="65">
        <v>790</v>
      </c>
    </row>
    <row r="162" spans="1:5" ht="13.25" customHeight="1" x14ac:dyDescent="0.3">
      <c r="A162" s="175" t="s">
        <v>207</v>
      </c>
      <c r="B162" s="176"/>
      <c r="C162" s="176"/>
      <c r="D162" s="176"/>
      <c r="E162" s="176"/>
    </row>
    <row r="163" spans="1:5" x14ac:dyDescent="0.3">
      <c r="A163" s="44">
        <v>117</v>
      </c>
      <c r="B163" s="34" t="s">
        <v>62</v>
      </c>
      <c r="C163" s="44" t="s">
        <v>19</v>
      </c>
      <c r="D163" s="64"/>
      <c r="E163" s="65" t="s">
        <v>63</v>
      </c>
    </row>
    <row r="164" spans="1:5" ht="13.25" customHeight="1" x14ac:dyDescent="0.3">
      <c r="A164" s="175" t="s">
        <v>208</v>
      </c>
      <c r="B164" s="176"/>
      <c r="C164" s="176"/>
      <c r="D164" s="176"/>
      <c r="E164" s="176"/>
    </row>
    <row r="165" spans="1:5" x14ac:dyDescent="0.3">
      <c r="A165" s="44">
        <v>118</v>
      </c>
      <c r="B165" s="34" t="s">
        <v>65</v>
      </c>
      <c r="C165" s="44" t="s">
        <v>19</v>
      </c>
      <c r="D165" s="64"/>
      <c r="E165" s="44" t="s">
        <v>66</v>
      </c>
    </row>
    <row r="166" spans="1:5" x14ac:dyDescent="0.3">
      <c r="A166" s="44">
        <v>119</v>
      </c>
      <c r="B166" s="34" t="s">
        <v>67</v>
      </c>
      <c r="C166" s="44" t="s">
        <v>19</v>
      </c>
      <c r="D166" s="64"/>
      <c r="E166" s="44">
        <v>123556789</v>
      </c>
    </row>
    <row r="168" spans="1:5" ht="18" x14ac:dyDescent="0.3">
      <c r="A168" s="9" t="s">
        <v>71</v>
      </c>
      <c r="B168" s="30"/>
      <c r="C168" s="2"/>
      <c r="D168" s="31"/>
      <c r="E168" s="2"/>
    </row>
    <row r="169" spans="1:5" ht="13.25" customHeight="1" x14ac:dyDescent="0.3">
      <c r="A169" s="175" t="s">
        <v>186</v>
      </c>
      <c r="B169" s="176"/>
      <c r="C169" s="176"/>
      <c r="D169" s="176"/>
      <c r="E169" s="176"/>
    </row>
    <row r="170" spans="1:5" x14ac:dyDescent="0.3">
      <c r="A170" s="44">
        <v>124</v>
      </c>
      <c r="B170" s="34" t="s">
        <v>64</v>
      </c>
      <c r="C170" s="44" t="s">
        <v>8</v>
      </c>
      <c r="D170" s="64"/>
      <c r="E170" s="44" t="s">
        <v>74</v>
      </c>
    </row>
    <row r="171" spans="1:5" ht="13.25" customHeight="1" x14ac:dyDescent="0.3">
      <c r="A171" s="175" t="s">
        <v>211</v>
      </c>
      <c r="B171" s="176"/>
      <c r="C171" s="176"/>
      <c r="D171" s="176"/>
      <c r="E171" s="176"/>
    </row>
    <row r="172" spans="1:5" x14ac:dyDescent="0.3">
      <c r="A172" s="44">
        <v>125</v>
      </c>
      <c r="B172" s="34" t="s">
        <v>72</v>
      </c>
      <c r="C172" s="44" t="s">
        <v>8</v>
      </c>
      <c r="D172" s="64"/>
      <c r="E172" s="44" t="s">
        <v>73</v>
      </c>
    </row>
    <row r="173" spans="1:5" ht="20" x14ac:dyDescent="0.3">
      <c r="A173" s="80" t="s">
        <v>288</v>
      </c>
      <c r="B173" s="77"/>
      <c r="C173" s="78"/>
      <c r="D173" s="78"/>
      <c r="E173" s="79"/>
    </row>
    <row r="174" spans="1:5" ht="14" x14ac:dyDescent="0.3">
      <c r="A174" s="23"/>
      <c r="B174" s="42"/>
      <c r="C174" s="23"/>
      <c r="D174" s="15"/>
      <c r="E174" s="15"/>
    </row>
    <row r="175" spans="1:5" ht="14" x14ac:dyDescent="0.3">
      <c r="A175" s="23"/>
      <c r="B175" s="42"/>
      <c r="C175" s="23"/>
      <c r="D175" s="15"/>
      <c r="E175" s="15"/>
    </row>
    <row r="176" spans="1:5" ht="18" x14ac:dyDescent="0.3">
      <c r="A176" s="29" t="s">
        <v>180</v>
      </c>
      <c r="B176" s="30"/>
      <c r="C176" s="2"/>
      <c r="D176" s="31"/>
      <c r="E176" s="2"/>
    </row>
    <row r="177" spans="1:5" ht="14" x14ac:dyDescent="0.3">
      <c r="A177" s="23"/>
      <c r="B177" s="42"/>
      <c r="C177" s="23"/>
      <c r="D177" s="15"/>
      <c r="E177" s="15"/>
    </row>
    <row r="178" spans="1:5" ht="18" x14ac:dyDescent="0.3">
      <c r="A178" s="9" t="s">
        <v>68</v>
      </c>
      <c r="B178" s="30"/>
      <c r="C178" s="2"/>
      <c r="D178" s="31"/>
      <c r="E178" s="2"/>
    </row>
    <row r="179" spans="1:5" ht="13.25" customHeight="1" x14ac:dyDescent="0.3">
      <c r="A179" s="175" t="s">
        <v>187</v>
      </c>
      <c r="B179" s="176"/>
      <c r="C179" s="176"/>
      <c r="D179" s="176"/>
      <c r="E179" s="2"/>
    </row>
    <row r="180" spans="1:5" x14ac:dyDescent="0.3">
      <c r="A180" s="44">
        <v>120</v>
      </c>
      <c r="B180" s="34" t="s">
        <v>64</v>
      </c>
      <c r="C180" s="44" t="s">
        <v>8</v>
      </c>
      <c r="D180" s="44" t="s">
        <v>70</v>
      </c>
      <c r="E180" s="2"/>
    </row>
    <row r="181" spans="1:5" ht="13.25" customHeight="1" x14ac:dyDescent="0.3">
      <c r="A181" s="175" t="s">
        <v>209</v>
      </c>
      <c r="B181" s="176"/>
      <c r="C181" s="176"/>
      <c r="D181" s="176"/>
      <c r="E181" s="2"/>
    </row>
    <row r="182" spans="1:5" x14ac:dyDescent="0.3">
      <c r="A182" s="44">
        <v>121</v>
      </c>
      <c r="B182" s="34" t="s">
        <v>69</v>
      </c>
      <c r="C182" s="44" t="s">
        <v>19</v>
      </c>
      <c r="D182" s="65" t="s">
        <v>248</v>
      </c>
      <c r="E182" s="2"/>
    </row>
    <row r="183" spans="1:5" ht="14" x14ac:dyDescent="0.3">
      <c r="A183" s="23"/>
      <c r="B183" s="42"/>
      <c r="C183" s="23"/>
      <c r="D183" s="15"/>
      <c r="E183" s="2"/>
    </row>
    <row r="184" spans="1:5" ht="18" x14ac:dyDescent="0.3">
      <c r="A184" s="9" t="s">
        <v>212</v>
      </c>
      <c r="B184" s="30"/>
      <c r="C184" s="2"/>
      <c r="D184" s="31"/>
      <c r="E184" s="2"/>
    </row>
    <row r="185" spans="1:5" ht="13.25" customHeight="1" x14ac:dyDescent="0.3">
      <c r="A185" s="175" t="s">
        <v>187</v>
      </c>
      <c r="B185" s="176"/>
      <c r="C185" s="176"/>
      <c r="D185" s="176"/>
      <c r="E185" s="2"/>
    </row>
    <row r="186" spans="1:5" x14ac:dyDescent="0.3">
      <c r="A186" s="44">
        <v>126</v>
      </c>
      <c r="B186" s="34" t="s">
        <v>64</v>
      </c>
      <c r="C186" s="44" t="s">
        <v>8</v>
      </c>
      <c r="D186" s="65" t="s">
        <v>144</v>
      </c>
      <c r="E186" s="2"/>
    </row>
    <row r="187" spans="1:5" ht="13.25" customHeight="1" x14ac:dyDescent="0.3">
      <c r="A187" s="175" t="s">
        <v>209</v>
      </c>
      <c r="B187" s="176"/>
      <c r="C187" s="176"/>
      <c r="D187" s="176"/>
      <c r="E187" s="2"/>
    </row>
    <row r="188" spans="1:5" x14ac:dyDescent="0.3">
      <c r="A188" s="44">
        <v>127</v>
      </c>
      <c r="B188" s="55" t="s">
        <v>69</v>
      </c>
      <c r="C188" s="44" t="s">
        <v>19</v>
      </c>
      <c r="D188" s="65" t="s">
        <v>249</v>
      </c>
      <c r="E188" s="2"/>
    </row>
    <row r="189" spans="1:5" ht="14" x14ac:dyDescent="0.3">
      <c r="A189" s="23"/>
      <c r="B189" s="42"/>
      <c r="C189" s="23"/>
      <c r="D189" s="15"/>
      <c r="E189" s="2"/>
    </row>
    <row r="190" spans="1:5" ht="18" x14ac:dyDescent="0.3">
      <c r="A190" s="9" t="s">
        <v>213</v>
      </c>
      <c r="B190" s="30"/>
      <c r="C190" s="2"/>
      <c r="D190" s="31"/>
      <c r="E190" s="2"/>
    </row>
    <row r="191" spans="1:5" ht="13.25" customHeight="1" x14ac:dyDescent="0.3">
      <c r="A191" s="175" t="s">
        <v>187</v>
      </c>
      <c r="B191" s="176"/>
      <c r="C191" s="176"/>
      <c r="D191" s="176"/>
      <c r="E191" s="2"/>
    </row>
    <row r="192" spans="1:5" x14ac:dyDescent="0.3">
      <c r="A192" s="44">
        <v>128</v>
      </c>
      <c r="B192" s="34" t="s">
        <v>64</v>
      </c>
      <c r="C192" s="44" t="s">
        <v>19</v>
      </c>
      <c r="D192" s="51"/>
      <c r="E192" s="2"/>
    </row>
    <row r="193" spans="1:5" ht="13.25" customHeight="1" x14ac:dyDescent="0.3">
      <c r="A193" s="175" t="s">
        <v>209</v>
      </c>
      <c r="B193" s="176"/>
      <c r="C193" s="176"/>
      <c r="D193" s="176"/>
      <c r="E193" s="2"/>
    </row>
    <row r="194" spans="1:5" x14ac:dyDescent="0.3">
      <c r="A194" s="44">
        <v>129</v>
      </c>
      <c r="B194" s="56" t="s">
        <v>69</v>
      </c>
      <c r="C194" s="44" t="s">
        <v>19</v>
      </c>
      <c r="D194" s="51"/>
      <c r="E194" s="2"/>
    </row>
    <row r="195" spans="1:5" ht="14" x14ac:dyDescent="0.3">
      <c r="A195" s="23"/>
      <c r="B195" s="42"/>
      <c r="C195" s="23"/>
      <c r="D195" s="15"/>
      <c r="E195" s="2"/>
    </row>
    <row r="196" spans="1:5" ht="18" x14ac:dyDescent="0.3">
      <c r="A196" s="9" t="s">
        <v>76</v>
      </c>
      <c r="B196" s="30"/>
      <c r="C196" s="2"/>
      <c r="D196" s="31"/>
      <c r="E196" s="2"/>
    </row>
    <row r="197" spans="1:5" ht="12.75" customHeight="1" x14ac:dyDescent="0.3">
      <c r="A197" s="169" t="s">
        <v>187</v>
      </c>
      <c r="B197" s="170"/>
      <c r="C197" s="170"/>
      <c r="D197" s="171"/>
      <c r="E197" s="15"/>
    </row>
    <row r="198" spans="1:5" x14ac:dyDescent="0.3">
      <c r="A198" s="44">
        <v>130</v>
      </c>
      <c r="B198" s="34" t="s">
        <v>64</v>
      </c>
      <c r="C198" s="44" t="s">
        <v>103</v>
      </c>
      <c r="D198" s="44" t="s">
        <v>76</v>
      </c>
      <c r="E198" s="15"/>
    </row>
    <row r="199" spans="1:5" ht="13.25" customHeight="1" x14ac:dyDescent="0.3">
      <c r="A199" s="175" t="s">
        <v>209</v>
      </c>
      <c r="B199" s="176"/>
      <c r="C199" s="176"/>
      <c r="D199" s="176"/>
      <c r="E199" s="15"/>
    </row>
    <row r="200" spans="1:5" x14ac:dyDescent="0.3">
      <c r="A200" s="44">
        <v>131</v>
      </c>
      <c r="B200" s="34" t="s">
        <v>69</v>
      </c>
      <c r="C200" s="44" t="s">
        <v>103</v>
      </c>
      <c r="D200" s="65" t="s">
        <v>376</v>
      </c>
      <c r="E200" s="15"/>
    </row>
    <row r="201" spans="1:5" ht="13.25" customHeight="1" x14ac:dyDescent="0.3">
      <c r="A201" s="175" t="s">
        <v>214</v>
      </c>
      <c r="B201" s="176"/>
      <c r="C201" s="176"/>
      <c r="D201" s="176"/>
      <c r="E201" s="15"/>
    </row>
    <row r="202" spans="1:5" x14ac:dyDescent="0.3">
      <c r="A202" s="44">
        <v>132</v>
      </c>
      <c r="B202" s="34" t="s">
        <v>145</v>
      </c>
      <c r="C202" s="44" t="s">
        <v>103</v>
      </c>
      <c r="D202" s="44" t="s">
        <v>375</v>
      </c>
      <c r="E202" s="15"/>
    </row>
    <row r="203" spans="1:5" ht="14" x14ac:dyDescent="0.3">
      <c r="A203" s="23"/>
      <c r="B203" s="42"/>
      <c r="C203" s="23"/>
      <c r="D203" s="15"/>
      <c r="E203" s="15"/>
    </row>
    <row r="204" spans="1:5" ht="18" x14ac:dyDescent="0.3">
      <c r="A204" s="9" t="s">
        <v>146</v>
      </c>
      <c r="B204" s="30"/>
      <c r="C204" s="2"/>
      <c r="D204" s="31"/>
      <c r="E204" s="15"/>
    </row>
    <row r="205" spans="1:5" ht="12.75" customHeight="1" x14ac:dyDescent="0.3">
      <c r="A205" s="169" t="s">
        <v>187</v>
      </c>
      <c r="B205" s="170"/>
      <c r="C205" s="170"/>
      <c r="D205" s="171"/>
      <c r="E205" s="15"/>
    </row>
    <row r="206" spans="1:5" x14ac:dyDescent="0.3">
      <c r="A206" s="44">
        <v>133</v>
      </c>
      <c r="B206" s="34" t="s">
        <v>64</v>
      </c>
      <c r="C206" s="44" t="s">
        <v>19</v>
      </c>
      <c r="D206" s="44"/>
      <c r="E206" s="15"/>
    </row>
    <row r="207" spans="1:5" ht="12.75" customHeight="1" x14ac:dyDescent="0.3">
      <c r="A207" s="169" t="s">
        <v>215</v>
      </c>
      <c r="B207" s="170"/>
      <c r="C207" s="170"/>
      <c r="D207" s="171"/>
      <c r="E207" s="15"/>
    </row>
    <row r="208" spans="1:5" x14ac:dyDescent="0.3">
      <c r="A208" s="44">
        <v>134</v>
      </c>
      <c r="B208" s="34" t="s">
        <v>65</v>
      </c>
      <c r="C208" s="44" t="s">
        <v>19</v>
      </c>
      <c r="D208" s="44"/>
    </row>
    <row r="209" spans="1:5" ht="17.5" x14ac:dyDescent="0.3">
      <c r="A209" s="44">
        <v>135</v>
      </c>
      <c r="B209" s="34" t="s">
        <v>67</v>
      </c>
      <c r="C209" s="44" t="s">
        <v>19</v>
      </c>
      <c r="D209" s="65"/>
      <c r="E209" s="29"/>
    </row>
    <row r="210" spans="1:5" ht="17.5" x14ac:dyDescent="0.3">
      <c r="A210" s="29"/>
      <c r="B210" s="29"/>
      <c r="C210" s="29"/>
      <c r="D210" s="1"/>
      <c r="E210" s="29"/>
    </row>
    <row r="211" spans="1:5" ht="17.5" x14ac:dyDescent="0.3">
      <c r="A211" s="29"/>
      <c r="B211" s="62"/>
      <c r="C211" s="29"/>
      <c r="D211" s="1"/>
      <c r="E211" s="29"/>
    </row>
    <row r="212" spans="1:5" s="29" customFormat="1" ht="18" customHeight="1" x14ac:dyDescent="0.35">
      <c r="A212" s="29" t="s">
        <v>221</v>
      </c>
      <c r="D212" s="48"/>
    </row>
    <row r="213" spans="1:5" ht="17.5" x14ac:dyDescent="0.3">
      <c r="A213" s="29"/>
      <c r="B213" s="42"/>
      <c r="C213" s="23"/>
      <c r="D213" s="15"/>
      <c r="E213" s="29"/>
    </row>
    <row r="214" spans="1:5" ht="12.75" customHeight="1" x14ac:dyDescent="0.3">
      <c r="A214" s="169" t="s">
        <v>217</v>
      </c>
      <c r="B214" s="170"/>
      <c r="C214" s="170"/>
      <c r="D214" s="171"/>
      <c r="E214" s="29"/>
    </row>
    <row r="215" spans="1:5" ht="17.5" x14ac:dyDescent="0.3">
      <c r="A215" s="44">
        <v>136</v>
      </c>
      <c r="B215" s="34" t="s">
        <v>147</v>
      </c>
      <c r="C215" s="44" t="s">
        <v>8</v>
      </c>
      <c r="D215" s="129">
        <f>EDATE(D227,1)+19</f>
        <v>45767</v>
      </c>
      <c r="E215" s="29"/>
    </row>
    <row r="216" spans="1:5" ht="12.75" customHeight="1" x14ac:dyDescent="0.3">
      <c r="A216" s="169" t="s">
        <v>216</v>
      </c>
      <c r="B216" s="170"/>
      <c r="C216" s="170"/>
      <c r="D216" s="171"/>
      <c r="E216" s="29"/>
    </row>
    <row r="217" spans="1:5" ht="17.5" x14ac:dyDescent="0.3">
      <c r="A217" s="44">
        <v>137</v>
      </c>
      <c r="B217" s="34" t="s">
        <v>117</v>
      </c>
      <c r="C217" s="44" t="s">
        <v>8</v>
      </c>
      <c r="D217" s="44" t="s">
        <v>365</v>
      </c>
      <c r="E217" s="29"/>
    </row>
    <row r="218" spans="1:5" x14ac:dyDescent="0.3">
      <c r="A218" s="44">
        <v>138</v>
      </c>
      <c r="B218" s="34" t="s">
        <v>148</v>
      </c>
      <c r="C218" s="44" t="s">
        <v>8</v>
      </c>
      <c r="D218" s="65" t="s">
        <v>63</v>
      </c>
      <c r="E218" s="1"/>
    </row>
    <row r="219" spans="1:5" x14ac:dyDescent="0.3">
      <c r="A219" s="44">
        <v>139</v>
      </c>
      <c r="B219" s="34" t="s">
        <v>149</v>
      </c>
      <c r="C219" s="44" t="s">
        <v>19</v>
      </c>
      <c r="D219" s="44"/>
      <c r="E219" s="1"/>
    </row>
    <row r="220" spans="1:5" x14ac:dyDescent="0.3">
      <c r="A220" s="44">
        <v>141</v>
      </c>
      <c r="B220" s="34" t="s">
        <v>151</v>
      </c>
      <c r="C220" s="44" t="s">
        <v>8</v>
      </c>
      <c r="D220" s="44" t="s">
        <v>250</v>
      </c>
      <c r="E220" s="1"/>
    </row>
    <row r="221" spans="1:5" x14ac:dyDescent="0.3">
      <c r="A221" s="44">
        <v>142</v>
      </c>
      <c r="B221" s="56" t="s">
        <v>152</v>
      </c>
      <c r="C221" s="44" t="s">
        <v>8</v>
      </c>
      <c r="D221" s="65" t="s">
        <v>63</v>
      </c>
      <c r="E221" s="1"/>
    </row>
    <row r="222" spans="1:5" x14ac:dyDescent="0.3">
      <c r="A222" s="44">
        <v>143</v>
      </c>
      <c r="B222" s="34" t="s">
        <v>153</v>
      </c>
      <c r="C222" s="44" t="s">
        <v>8</v>
      </c>
      <c r="D222" s="44">
        <v>1</v>
      </c>
      <c r="E222" s="1"/>
    </row>
    <row r="223" spans="1:5" x14ac:dyDescent="0.3">
      <c r="A223" s="44">
        <v>144</v>
      </c>
      <c r="B223" s="34" t="s">
        <v>154</v>
      </c>
      <c r="C223" s="44" t="s">
        <v>8</v>
      </c>
      <c r="D223" s="65">
        <v>375000</v>
      </c>
      <c r="E223" s="1"/>
    </row>
    <row r="224" spans="1:5" x14ac:dyDescent="0.3">
      <c r="A224" s="44">
        <v>145</v>
      </c>
      <c r="B224" s="34" t="s">
        <v>155</v>
      </c>
      <c r="C224" s="44" t="s">
        <v>8</v>
      </c>
      <c r="D224" s="44" t="s">
        <v>377</v>
      </c>
      <c r="E224" s="1"/>
    </row>
    <row r="225" spans="1:5" x14ac:dyDescent="0.3">
      <c r="A225" s="44">
        <v>146</v>
      </c>
      <c r="B225" s="34" t="s">
        <v>156</v>
      </c>
      <c r="C225" s="44" t="s">
        <v>8</v>
      </c>
      <c r="D225" s="44" t="s">
        <v>253</v>
      </c>
      <c r="E225" s="1"/>
    </row>
    <row r="226" spans="1:5" x14ac:dyDescent="0.3">
      <c r="A226" s="44">
        <v>147</v>
      </c>
      <c r="B226" s="34" t="s">
        <v>157</v>
      </c>
      <c r="C226" s="44" t="s">
        <v>19</v>
      </c>
      <c r="D226" s="129">
        <f>E60</f>
        <v>47574</v>
      </c>
      <c r="E226" s="1"/>
    </row>
    <row r="227" spans="1:5" x14ac:dyDescent="0.3">
      <c r="A227" s="44">
        <v>148</v>
      </c>
      <c r="B227" s="34" t="s">
        <v>158</v>
      </c>
      <c r="C227" s="44" t="s">
        <v>8</v>
      </c>
      <c r="D227" s="129">
        <f>'Front Cover'!A11</f>
        <v>45717</v>
      </c>
      <c r="E227" s="1"/>
    </row>
    <row r="228" spans="1:5" x14ac:dyDescent="0.3">
      <c r="A228" s="44">
        <v>149</v>
      </c>
      <c r="B228" s="34" t="s">
        <v>159</v>
      </c>
      <c r="C228" s="44" t="s">
        <v>19</v>
      </c>
      <c r="D228" s="65" t="s">
        <v>378</v>
      </c>
      <c r="E228" s="1"/>
    </row>
    <row r="229" spans="1:5" x14ac:dyDescent="0.3">
      <c r="A229" s="44">
        <v>150</v>
      </c>
      <c r="B229" s="34" t="s">
        <v>160</v>
      </c>
      <c r="C229" s="44" t="s">
        <v>8</v>
      </c>
      <c r="D229" s="129">
        <f>E98+19</f>
        <v>56693</v>
      </c>
      <c r="E229" s="1"/>
    </row>
    <row r="230" spans="1:5" x14ac:dyDescent="0.3">
      <c r="A230" s="44">
        <v>151</v>
      </c>
      <c r="B230" s="34" t="s">
        <v>161</v>
      </c>
      <c r="C230" s="44" t="s">
        <v>8</v>
      </c>
      <c r="D230" s="65" t="s">
        <v>379</v>
      </c>
      <c r="E230" s="1"/>
    </row>
    <row r="231" spans="1:5" x14ac:dyDescent="0.3">
      <c r="A231" s="44">
        <v>152</v>
      </c>
      <c r="B231" s="52" t="s">
        <v>162</v>
      </c>
      <c r="C231" s="44" t="s">
        <v>8</v>
      </c>
      <c r="D231" s="44" t="s">
        <v>256</v>
      </c>
      <c r="E231" s="1"/>
    </row>
    <row r="232" spans="1:5" x14ac:dyDescent="0.3">
      <c r="A232" s="44">
        <v>153</v>
      </c>
      <c r="B232" s="34" t="s">
        <v>163</v>
      </c>
      <c r="C232" s="44" t="s">
        <v>8</v>
      </c>
      <c r="D232" s="44" t="s">
        <v>599</v>
      </c>
      <c r="E232" s="1"/>
    </row>
    <row r="233" spans="1:5" ht="12.75" customHeight="1" x14ac:dyDescent="0.3">
      <c r="A233" s="169" t="s">
        <v>218</v>
      </c>
      <c r="B233" s="170"/>
      <c r="C233" s="170"/>
      <c r="D233" s="171"/>
      <c r="E233" s="29"/>
    </row>
    <row r="234" spans="1:5" x14ac:dyDescent="0.3">
      <c r="A234" s="44">
        <v>140</v>
      </c>
      <c r="B234" s="34" t="s">
        <v>150</v>
      </c>
      <c r="C234" s="44" t="s">
        <v>103</v>
      </c>
      <c r="D234" s="51"/>
      <c r="E234" s="1"/>
    </row>
    <row r="235" spans="1:5" ht="15.65" customHeight="1" x14ac:dyDescent="0.3">
      <c r="A235" s="44">
        <v>154</v>
      </c>
      <c r="B235" s="34" t="s">
        <v>164</v>
      </c>
      <c r="C235" s="44" t="s">
        <v>8</v>
      </c>
      <c r="D235" s="65" t="s">
        <v>230</v>
      </c>
      <c r="E235" s="1"/>
    </row>
    <row r="236" spans="1:5" x14ac:dyDescent="0.3">
      <c r="A236" s="44">
        <v>155</v>
      </c>
      <c r="B236" s="34" t="s">
        <v>165</v>
      </c>
      <c r="C236" s="44" t="s">
        <v>8</v>
      </c>
      <c r="D236" s="44" t="s">
        <v>27</v>
      </c>
      <c r="E236" s="1"/>
    </row>
    <row r="237" spans="1:5" ht="14" x14ac:dyDescent="0.3">
      <c r="A237" s="23"/>
      <c r="B237" s="42"/>
      <c r="C237" s="23"/>
      <c r="D237" s="15"/>
      <c r="E237" s="15"/>
    </row>
    <row r="238" spans="1:5" ht="18" x14ac:dyDescent="0.3">
      <c r="A238" s="9" t="s">
        <v>220</v>
      </c>
      <c r="B238" s="30"/>
      <c r="D238" s="31"/>
      <c r="E238" s="15"/>
    </row>
    <row r="239" spans="1:5" ht="12.75" customHeight="1" x14ac:dyDescent="0.3">
      <c r="A239" s="169" t="s">
        <v>219</v>
      </c>
      <c r="B239" s="170"/>
      <c r="C239" s="170"/>
      <c r="D239" s="171"/>
      <c r="E239" s="29"/>
    </row>
    <row r="240" spans="1:5" ht="12.75" customHeight="1" x14ac:dyDescent="0.3">
      <c r="A240" s="44">
        <v>156</v>
      </c>
      <c r="B240" s="54" t="s">
        <v>166</v>
      </c>
      <c r="C240" s="44" t="s">
        <v>19</v>
      </c>
      <c r="D240" s="44"/>
      <c r="E240" s="1"/>
    </row>
    <row r="241" spans="1:5" x14ac:dyDescent="0.3">
      <c r="A241" s="44">
        <v>157</v>
      </c>
      <c r="B241" s="54" t="s">
        <v>155</v>
      </c>
      <c r="C241" s="44" t="s">
        <v>19</v>
      </c>
      <c r="D241" s="44"/>
      <c r="E241" s="1"/>
    </row>
    <row r="243" spans="1:5" customFormat="1" ht="14.5" x14ac:dyDescent="0.35">
      <c r="A243" s="31"/>
      <c r="D243" s="32"/>
    </row>
    <row r="244" spans="1:5" ht="18" x14ac:dyDescent="0.3">
      <c r="A244" s="9" t="s">
        <v>222</v>
      </c>
      <c r="B244" s="30"/>
      <c r="C244" s="2"/>
      <c r="D244" s="31"/>
      <c r="E244" s="15"/>
    </row>
    <row r="245" spans="1:5" ht="24.65" customHeight="1" x14ac:dyDescent="0.3">
      <c r="A245" s="172" t="s">
        <v>89</v>
      </c>
      <c r="B245" s="173"/>
      <c r="C245" s="173"/>
      <c r="D245" s="174"/>
      <c r="E245" s="15"/>
    </row>
    <row r="246" spans="1:5" x14ac:dyDescent="0.3">
      <c r="A246" s="16">
        <v>10</v>
      </c>
      <c r="B246" s="41" t="s">
        <v>331</v>
      </c>
      <c r="C246" s="16" t="s">
        <v>19</v>
      </c>
      <c r="D246" s="66"/>
      <c r="E246" s="15"/>
    </row>
    <row r="247" spans="1:5" x14ac:dyDescent="0.3">
      <c r="A247" s="16">
        <v>11</v>
      </c>
      <c r="B247" s="41" t="s">
        <v>90</v>
      </c>
      <c r="C247" s="16" t="s">
        <v>19</v>
      </c>
      <c r="D247" s="66" t="s">
        <v>63</v>
      </c>
      <c r="E247" s="15"/>
    </row>
    <row r="248" spans="1:5" x14ac:dyDescent="0.3">
      <c r="A248" s="16">
        <v>12</v>
      </c>
      <c r="B248" s="41" t="s">
        <v>91</v>
      </c>
      <c r="C248" s="16" t="s">
        <v>19</v>
      </c>
      <c r="D248" s="66"/>
      <c r="E248" s="15"/>
    </row>
    <row r="249" spans="1:5" ht="24.65" customHeight="1" x14ac:dyDescent="0.3">
      <c r="A249" s="172" t="s">
        <v>92</v>
      </c>
      <c r="B249" s="173"/>
      <c r="C249" s="173"/>
      <c r="D249" s="174"/>
      <c r="E249" s="15"/>
    </row>
    <row r="250" spans="1:5" x14ac:dyDescent="0.3">
      <c r="A250" s="16">
        <v>13</v>
      </c>
      <c r="B250" s="34" t="s">
        <v>93</v>
      </c>
      <c r="C250" s="16" t="s">
        <v>19</v>
      </c>
      <c r="D250" s="21"/>
      <c r="E250" s="15"/>
    </row>
    <row r="251" spans="1:5" x14ac:dyDescent="0.3">
      <c r="A251" s="16">
        <v>14</v>
      </c>
      <c r="B251" s="34" t="s">
        <v>94</v>
      </c>
      <c r="C251" s="16" t="s">
        <v>19</v>
      </c>
      <c r="D251" s="21"/>
      <c r="E251" s="15"/>
    </row>
    <row r="252" spans="1:5" x14ac:dyDescent="0.3">
      <c r="A252" s="16">
        <v>15</v>
      </c>
      <c r="B252" s="34" t="s">
        <v>95</v>
      </c>
      <c r="C252" s="16" t="s">
        <v>19</v>
      </c>
      <c r="D252" s="21"/>
      <c r="E252" s="15"/>
    </row>
    <row r="253" spans="1:5" x14ac:dyDescent="0.3">
      <c r="A253" s="16">
        <v>16</v>
      </c>
      <c r="B253" s="34" t="s">
        <v>96</v>
      </c>
      <c r="C253" s="16" t="s">
        <v>19</v>
      </c>
      <c r="D253" s="21"/>
      <c r="E253" s="15"/>
    </row>
    <row r="254" spans="1:5" x14ac:dyDescent="0.3">
      <c r="A254" s="172" t="s">
        <v>97</v>
      </c>
      <c r="B254" s="173"/>
      <c r="C254" s="173"/>
      <c r="D254" s="174"/>
      <c r="E254" s="15"/>
    </row>
    <row r="255" spans="1:5" x14ac:dyDescent="0.3">
      <c r="A255" s="16">
        <v>17</v>
      </c>
      <c r="B255" s="34" t="s">
        <v>99</v>
      </c>
      <c r="C255" s="16" t="s">
        <v>8</v>
      </c>
      <c r="D255" s="134">
        <f>INDEX('Ref Table'!B2:B121,MATCH('S3 Data'!D227,'Ref Table'!A2:A121,0))</f>
        <v>45747</v>
      </c>
      <c r="E255" s="15"/>
    </row>
    <row r="256" spans="1:5" x14ac:dyDescent="0.3">
      <c r="A256" s="172" t="s">
        <v>98</v>
      </c>
      <c r="B256" s="173"/>
      <c r="C256" s="173"/>
      <c r="D256" s="174"/>
      <c r="E256" s="15"/>
    </row>
    <row r="257" spans="1:5" x14ac:dyDescent="0.3">
      <c r="A257" s="16">
        <v>19</v>
      </c>
      <c r="B257" s="34" t="s">
        <v>80</v>
      </c>
      <c r="C257" s="16" t="s">
        <v>19</v>
      </c>
      <c r="D257" s="66" t="s">
        <v>380</v>
      </c>
      <c r="E257" s="15"/>
    </row>
    <row r="258" spans="1:5" x14ac:dyDescent="0.3">
      <c r="A258" s="16">
        <v>20</v>
      </c>
      <c r="B258" s="34" t="s">
        <v>81</v>
      </c>
      <c r="C258" s="16" t="s">
        <v>103</v>
      </c>
      <c r="D258" s="66" t="s">
        <v>381</v>
      </c>
      <c r="E258" s="15"/>
    </row>
    <row r="259" spans="1:5" x14ac:dyDescent="0.3">
      <c r="A259" s="16">
        <v>18</v>
      </c>
      <c r="B259" s="34" t="s">
        <v>79</v>
      </c>
      <c r="C259" s="16" t="s">
        <v>8</v>
      </c>
      <c r="D259" s="21" t="s">
        <v>259</v>
      </c>
      <c r="E259" s="15"/>
    </row>
    <row r="260" spans="1:5" x14ac:dyDescent="0.3">
      <c r="A260" s="16">
        <v>21</v>
      </c>
      <c r="B260" s="34" t="s">
        <v>101</v>
      </c>
      <c r="C260" s="16" t="s">
        <v>19</v>
      </c>
      <c r="D260" s="21" t="s">
        <v>382</v>
      </c>
      <c r="E260" s="15"/>
    </row>
    <row r="261" spans="1:5" x14ac:dyDescent="0.3">
      <c r="A261" s="16">
        <v>22</v>
      </c>
      <c r="B261" s="34" t="s">
        <v>102</v>
      </c>
      <c r="C261" s="16" t="s">
        <v>19</v>
      </c>
      <c r="D261" s="21" t="s">
        <v>383</v>
      </c>
      <c r="E261" s="15"/>
    </row>
    <row r="262" spans="1:5" ht="22.25" customHeight="1" x14ac:dyDescent="0.3">
      <c r="A262" s="172" t="s">
        <v>168</v>
      </c>
      <c r="B262" s="173"/>
      <c r="C262" s="173"/>
      <c r="D262" s="174"/>
      <c r="E262" s="15"/>
    </row>
    <row r="263" spans="1:5" x14ac:dyDescent="0.3">
      <c r="A263" s="16">
        <v>23</v>
      </c>
      <c r="B263" s="34" t="s">
        <v>105</v>
      </c>
      <c r="C263" s="16" t="s">
        <v>103</v>
      </c>
      <c r="D263" s="21" t="s">
        <v>384</v>
      </c>
      <c r="E263" s="15"/>
    </row>
    <row r="264" spans="1:5" ht="23.5" customHeight="1" x14ac:dyDescent="0.3">
      <c r="A264" s="172" t="s">
        <v>167</v>
      </c>
      <c r="B264" s="173"/>
      <c r="C264" s="173"/>
      <c r="D264" s="174"/>
      <c r="E264" s="15"/>
    </row>
    <row r="265" spans="1:5" x14ac:dyDescent="0.3">
      <c r="A265" s="16">
        <v>24</v>
      </c>
      <c r="B265" s="34" t="s">
        <v>104</v>
      </c>
      <c r="C265" s="16" t="s">
        <v>19</v>
      </c>
      <c r="D265" s="45" t="s">
        <v>385</v>
      </c>
      <c r="E265" s="15"/>
    </row>
    <row r="266" spans="1:5" ht="27.65" customHeight="1" x14ac:dyDescent="0.3">
      <c r="A266" s="168" t="s">
        <v>264</v>
      </c>
      <c r="B266" s="168"/>
      <c r="C266" s="168"/>
      <c r="D266" s="168"/>
      <c r="E266" s="15"/>
    </row>
    <row r="267" spans="1:5" x14ac:dyDescent="0.3">
      <c r="A267" s="44">
        <v>122</v>
      </c>
      <c r="B267" s="34" t="s">
        <v>64</v>
      </c>
      <c r="C267" s="44" t="s">
        <v>8</v>
      </c>
      <c r="D267" s="44" t="s">
        <v>143</v>
      </c>
      <c r="E267" s="15"/>
    </row>
    <row r="268" spans="1:5" ht="26" customHeight="1" x14ac:dyDescent="0.3">
      <c r="A268" s="168" t="s">
        <v>210</v>
      </c>
      <c r="B268" s="168"/>
      <c r="C268" s="168"/>
      <c r="D268" s="168"/>
      <c r="E268" s="15"/>
    </row>
    <row r="269" spans="1:5" x14ac:dyDescent="0.3">
      <c r="A269" s="44">
        <v>123</v>
      </c>
      <c r="B269" s="34" t="s">
        <v>75</v>
      </c>
      <c r="C269" s="44" t="s">
        <v>103</v>
      </c>
      <c r="D269" s="44" t="s">
        <v>384</v>
      </c>
      <c r="E269" s="15"/>
    </row>
  </sheetData>
  <mergeCells count="61">
    <mergeCell ref="A181:D181"/>
    <mergeCell ref="A191:D191"/>
    <mergeCell ref="A193:D193"/>
    <mergeCell ref="A197:D197"/>
    <mergeCell ref="A160:E160"/>
    <mergeCell ref="A162:E162"/>
    <mergeCell ref="A164:E164"/>
    <mergeCell ref="A185:D185"/>
    <mergeCell ref="A95:E95"/>
    <mergeCell ref="A153:E153"/>
    <mergeCell ref="A187:D187"/>
    <mergeCell ref="A117:E117"/>
    <mergeCell ref="A119:E119"/>
    <mergeCell ref="A123:E123"/>
    <mergeCell ref="A131:E131"/>
    <mergeCell ref="A158:E158"/>
    <mergeCell ref="A134:E134"/>
    <mergeCell ref="A136:E136"/>
    <mergeCell ref="A138:E138"/>
    <mergeCell ref="A142:E142"/>
    <mergeCell ref="A151:E151"/>
    <mergeCell ref="A169:E169"/>
    <mergeCell ref="A171:E171"/>
    <mergeCell ref="A179:D179"/>
    <mergeCell ref="A28:D28"/>
    <mergeCell ref="A33:D33"/>
    <mergeCell ref="A37:E37"/>
    <mergeCell ref="A42:D42"/>
    <mergeCell ref="A49:E49"/>
    <mergeCell ref="A47:D47"/>
    <mergeCell ref="A52:E52"/>
    <mergeCell ref="A56:E56"/>
    <mergeCell ref="A64:E64"/>
    <mergeCell ref="A66:E66"/>
    <mergeCell ref="A92:E92"/>
    <mergeCell ref="A69:E69"/>
    <mergeCell ref="A89:E89"/>
    <mergeCell ref="A79:E79"/>
    <mergeCell ref="A82:E82"/>
    <mergeCell ref="A101:E101"/>
    <mergeCell ref="A103:E103"/>
    <mergeCell ref="A105:E105"/>
    <mergeCell ref="A112:E112"/>
    <mergeCell ref="A97:E97"/>
    <mergeCell ref="A107:E107"/>
    <mergeCell ref="A199:D199"/>
    <mergeCell ref="A201:D201"/>
    <mergeCell ref="A205:D205"/>
    <mergeCell ref="A207:D207"/>
    <mergeCell ref="A214:D214"/>
    <mergeCell ref="A216:D216"/>
    <mergeCell ref="A233:D233"/>
    <mergeCell ref="A239:D239"/>
    <mergeCell ref="A245:D245"/>
    <mergeCell ref="A249:D249"/>
    <mergeCell ref="A268:D268"/>
    <mergeCell ref="A254:D254"/>
    <mergeCell ref="A256:D256"/>
    <mergeCell ref="A262:D262"/>
    <mergeCell ref="A264:D264"/>
    <mergeCell ref="A266:D26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B9783-FBBE-4327-AA33-09DA1C31CCEB}">
  <dimension ref="A1:B17"/>
  <sheetViews>
    <sheetView zoomScale="88" workbookViewId="0">
      <selection activeCell="C16" sqref="C16"/>
    </sheetView>
  </sheetViews>
  <sheetFormatPr defaultColWidth="8.81640625" defaultRowHeight="13" x14ac:dyDescent="0.3"/>
  <cols>
    <col min="1" max="1" width="20.81640625" style="90" customWidth="1"/>
    <col min="2" max="2" width="95.81640625" style="4" customWidth="1"/>
    <col min="3" max="16384" width="8.81640625" style="90"/>
  </cols>
  <sheetData>
    <row r="1" spans="1:2" ht="15" x14ac:dyDescent="0.3">
      <c r="A1" s="163" t="s">
        <v>453</v>
      </c>
      <c r="B1" s="164"/>
    </row>
    <row r="2" spans="1:2" s="68" customFormat="1" ht="24" customHeight="1" x14ac:dyDescent="0.3">
      <c r="A2" s="165" t="s">
        <v>575</v>
      </c>
      <c r="B2" s="165"/>
    </row>
    <row r="3" spans="1:2" x14ac:dyDescent="0.3">
      <c r="B3" s="3"/>
    </row>
    <row r="4" spans="1:2" s="95" customFormat="1" ht="104" x14ac:dyDescent="0.3">
      <c r="A4" s="96" t="s">
        <v>266</v>
      </c>
      <c r="B4" s="97" t="str">
        <f>"Issuer is delivering 2 loans to a 30 year fixed rate Ginnie Mae II Multiple Issuer SF pool with just the delivered loans in the pool. Pool number is BE6094, issue date is " &amp; TEXT('S4 Data'!D217, "yyyy-mm-dd") &amp; " and certificate initial payment date is " &amp; TEXT('S4 Data'!D205, "yyyy-mm-dd") &amp; ".  The security has a trade book entry date of  " &amp; TEXT('S4 Data'!D245, "yyyy-mm-dd") &amp; " and the pool security interest rate is 5.5%.  There are two investors, 1)ABC Investment Fund with an settlement ACH account # of 54684896416468465819 and routing # of 145145145 at BD Bank with subaccount name of INV and " &amp; "2)Casual Mutual with an settlement ACH account # of 00000123456789123456 and routing # of 683514297 at Casual Mutual with subaccount name of TRUST. " &amp; "The Principal and Interest portion of payment goes to account # 00000000001233353340 with routing # 122000661. The Taxes and Insurance portion of payment goes to account # 00000000001233353321 with routing # 586192743." &amp; " The 11711A form was provided for this pool."</f>
        <v>Issuer is delivering 2 loans to a 30 year fixed rate Ginnie Mae II Multiple Issuer SF pool with just the delivered loans in the pool. Pool number is BE6094, issue date is 2025-03-01 and certificate initial payment date is 2025-04-20.  The security has a trade book entry date of  2025-03-31 and the pool security interest rate is 5.5%.  There are two investors, 1)ABC Investment Fund with an settlement ACH account # of 54684896416468465819 and routing # of 145145145 at BD Bank with subaccount name of INV and 2)Casual Mutual with an settlement ACH account # of 00000123456789123456 and routing # of 683514297 at Casual Mutual with subaccount name of TRUST. The Principal and Interest portion of payment goes to account # 00000000001233353340 with routing # 122000661. The Taxes and Insurance portion of payment goes to account # 00000000001233353321 with routing # 586192743. The 11711A form was provided for this pool.</v>
      </c>
    </row>
    <row r="5" spans="1:2" s="95" customFormat="1" ht="32" customHeight="1" x14ac:dyDescent="0.3">
      <c r="A5" s="96" t="s">
        <v>181</v>
      </c>
      <c r="B5" s="97" t="s">
        <v>562</v>
      </c>
    </row>
    <row r="6" spans="1:2" s="95" customFormat="1" x14ac:dyDescent="0.3">
      <c r="A6" s="96"/>
      <c r="B6" s="97"/>
    </row>
    <row r="7" spans="1:2" s="95" customFormat="1" x14ac:dyDescent="0.3">
      <c r="A7" s="166" t="s">
        <v>267</v>
      </c>
      <c r="B7" s="167"/>
    </row>
    <row r="8" spans="1:2" s="95" customFormat="1" ht="36" customHeight="1" x14ac:dyDescent="0.3">
      <c r="A8" s="96" t="s">
        <v>1</v>
      </c>
      <c r="B8" s="97" t="str">
        <f>"The subject property is a site-built single-family home located at 101 West Street, Anytown, Virginia, 20191. It was appraised on " &amp; TEXT('S4 Data'!E34, "yyyy-mm-dd") &amp; " for  $430,000"</f>
        <v>The subject property is a site-built single-family home located at 101 West Street, Anytown, Virginia, 20191. It was appraised on 2024-09-01 for  $430,000</v>
      </c>
    </row>
    <row r="9" spans="1:2" s="95" customFormat="1" ht="83" customHeight="1" x14ac:dyDescent="0.3">
      <c r="A9" s="96" t="s">
        <v>2</v>
      </c>
      <c r="B9" s="97" t="str">
        <f>"The mortgage for this refinance transaction is a 30-year, 75% LTV, fixed rate FHA loan for $322,500 originated under the FHA Single Family mortgage program.  This refinance is a Streamline With Appraisal with no cash out. The loan closed on " &amp; TEXT('S4 Data'!E101, "yyyy-mm-dd") &amp; " with a rate of 6.00% and the first monthly payment of $1933.55 due on " &amp; TEXT('S4 Data'!E92,"yyyy-mm-dd") &amp; ". The borrower qualified with a 31.00% DTI. " &amp; " This loan has MIP of 1.75% upfront ($5,643.75) plus 0.8% annually (calculated to be $2,521.56).  This loan is Issuer loan #LNUNQ0000000001 and FHA case #000232982180318 and is not registered with MERS.  Current UPB is $321,206.13."</f>
        <v>The mortgage for this refinance transaction is a 30-year, 75% LTV, fixed rate FHA loan for $322,500 originated under the FHA Single Family mortgage program.  This refinance is a Streamline With Appraisal with no cash out. The loan closed on 2024-10-15 with a rate of 6.00% and the first monthly payment of $1933.55 due on 2024-12-01. The borrower qualified with a 31.00% DTI.  This loan has MIP of 1.75% upfront ($5,643.75) plus 0.8% annually (calculated to be $2,521.56).  This loan is Issuer loan #LNUNQ0000000001 and FHA case #000232982180318 and is not registered with MERS.  Current UPB is $321,206.13.</v>
      </c>
    </row>
    <row r="10" spans="1:2" s="95" customFormat="1" x14ac:dyDescent="0.3">
      <c r="A10" s="96" t="s">
        <v>0</v>
      </c>
      <c r="B10" s="97" t="s">
        <v>628</v>
      </c>
    </row>
    <row r="11" spans="1:2" s="99" customFormat="1" x14ac:dyDescent="0.3">
      <c r="A11" s="96"/>
      <c r="B11" s="97"/>
    </row>
    <row r="12" spans="1:2" s="99" customFormat="1" x14ac:dyDescent="0.3">
      <c r="A12" s="166" t="s">
        <v>449</v>
      </c>
      <c r="B12" s="167"/>
    </row>
    <row r="13" spans="1:2" s="99" customFormat="1" ht="36" customHeight="1" x14ac:dyDescent="0.3">
      <c r="A13" s="96" t="s">
        <v>1</v>
      </c>
      <c r="B13" s="97" t="str">
        <f>"The subject property is a site-built, 3-unit home located at 234 Main Street, Anytown, Virginia, 20191. It was appraised on " &amp; TEXT('S4 Data'!F34,"yyyy-mm-dd") &amp; " for  $500,000"</f>
        <v>The subject property is a site-built, 3-unit home located at 234 Main Street, Anytown, Virginia, 20191. It was appraised on 2024-09-01 for  $500,000</v>
      </c>
    </row>
    <row r="14" spans="1:2" s="99" customFormat="1" ht="83" customHeight="1" x14ac:dyDescent="0.3">
      <c r="A14" s="96" t="s">
        <v>2</v>
      </c>
      <c r="B14" s="97" t="str">
        <f>"The mortgage for this refinance transaction is a 30-year, 80% LTV, fixed rate VA loan for $400,0000 originated under the VA Guaranteed Insured mortgage program.  This is a cash out refinance. The loan closed on " &amp; TEXT('S4 Data'!F101, "yyyy-mm-dd") &amp; " with a rate of 6.00% and the first monthly payment of $2398.20 due on " &amp; TEXT('S4 Data'!F92, "yyyy-mm-dd") &amp; ". The borrower qualified with a 31.00% DTI. This loan has a guaranty of $100,000.00 at 25.00%. " &amp; "This loan is Issuer loan #100000000000000 and VA case #000181880000000 and is registered with MERS with identifier 071002546855821548.  Current UPB is $398,395.22."</f>
        <v>The mortgage for this refinance transaction is a 30-year, 80% LTV, fixed rate VA loan for $400,0000 originated under the VA Guaranteed Insured mortgage program.  This is a cash out refinance. The loan closed on 2024-10-15 with a rate of 6.00% and the first monthly payment of $2398.20 due on 2024-12-01. The borrower qualified with a 31.00% DTI. This loan has a guaranty of $100,000.00 at 25.00%. This loan is Issuer loan #100000000000000 and VA case #000181880000000 and is registered with MERS with identifier 071002546855821548.  Current UPB is $398,395.22.</v>
      </c>
    </row>
    <row r="15" spans="1:2" s="99" customFormat="1" x14ac:dyDescent="0.3">
      <c r="A15" s="96" t="s">
        <v>0</v>
      </c>
      <c r="B15" s="97" t="s">
        <v>629</v>
      </c>
    </row>
    <row r="16" spans="1:2" x14ac:dyDescent="0.3">
      <c r="B16" s="111"/>
    </row>
    <row r="17" spans="2:2" x14ac:dyDescent="0.3">
      <c r="B17" s="98"/>
    </row>
  </sheetData>
  <mergeCells count="4">
    <mergeCell ref="A1:B1"/>
    <mergeCell ref="A2:B2"/>
    <mergeCell ref="A7:B7"/>
    <mergeCell ref="A12:B1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1DDED-823A-4E1C-87EC-FD203A6DBB3D}">
  <dimension ref="A1:G277"/>
  <sheetViews>
    <sheetView zoomScale="90" zoomScaleNormal="90" workbookViewId="0">
      <pane ySplit="1" topLeftCell="A145" activePane="bottomLeft" state="frozen"/>
      <selection pane="bottomLeft" activeCell="C158" sqref="C158"/>
    </sheetView>
  </sheetViews>
  <sheetFormatPr defaultColWidth="9.1796875" defaultRowHeight="13" x14ac:dyDescent="0.3"/>
  <cols>
    <col min="1" max="1" width="6.81640625" style="31" customWidth="1"/>
    <col min="2" max="2" width="50.81640625" style="43" customWidth="1"/>
    <col min="3" max="3" width="13.1796875" style="31" customWidth="1"/>
    <col min="4" max="6" width="36.81640625" style="32" customWidth="1"/>
    <col min="7" max="16384" width="9.1796875" style="1"/>
  </cols>
  <sheetData>
    <row r="1" spans="1:6" ht="32.5" customHeight="1" x14ac:dyDescent="0.3">
      <c r="A1" s="57" t="s">
        <v>3</v>
      </c>
      <c r="B1" s="69" t="s">
        <v>4</v>
      </c>
      <c r="C1" s="57" t="s">
        <v>77</v>
      </c>
      <c r="D1" s="57" t="s">
        <v>176</v>
      </c>
      <c r="E1" s="57" t="s">
        <v>88</v>
      </c>
      <c r="F1" s="57" t="s">
        <v>272</v>
      </c>
    </row>
    <row r="2" spans="1:6" ht="14" x14ac:dyDescent="0.3">
      <c r="A2" s="7"/>
      <c r="B2" s="5"/>
      <c r="C2" s="6"/>
      <c r="D2" s="8"/>
      <c r="E2" s="8"/>
      <c r="F2" s="8"/>
    </row>
    <row r="3" spans="1:6" ht="15" x14ac:dyDescent="0.3">
      <c r="A3" s="9" t="s">
        <v>5</v>
      </c>
      <c r="B3" s="5"/>
      <c r="C3" s="6"/>
      <c r="D3" s="8"/>
      <c r="E3" s="8"/>
      <c r="F3" s="8"/>
    </row>
    <row r="4" spans="1:6" ht="12.75" customHeight="1" x14ac:dyDescent="0.3">
      <c r="A4" s="10" t="s">
        <v>6</v>
      </c>
      <c r="B4" s="37"/>
      <c r="C4" s="11"/>
      <c r="D4" s="46"/>
      <c r="E4" s="8"/>
      <c r="F4" s="8"/>
    </row>
    <row r="5" spans="1:6" x14ac:dyDescent="0.3">
      <c r="A5" s="12">
        <v>1</v>
      </c>
      <c r="B5" s="35" t="s">
        <v>7</v>
      </c>
      <c r="C5" s="12" t="s">
        <v>8</v>
      </c>
      <c r="D5" s="12" t="s">
        <v>184</v>
      </c>
      <c r="E5" s="8"/>
      <c r="F5" s="8"/>
    </row>
    <row r="6" spans="1:6" ht="12.75" customHeight="1" x14ac:dyDescent="0.3">
      <c r="A6" s="13" t="s">
        <v>9</v>
      </c>
      <c r="B6" s="70"/>
      <c r="C6" s="11"/>
      <c r="D6" s="46"/>
      <c r="E6" s="8"/>
      <c r="F6" s="8"/>
    </row>
    <row r="7" spans="1:6" x14ac:dyDescent="0.3">
      <c r="A7" s="14">
        <v>2</v>
      </c>
      <c r="B7" s="36" t="s">
        <v>10</v>
      </c>
      <c r="C7" s="16" t="s">
        <v>8</v>
      </c>
      <c r="D7" s="16" t="s">
        <v>183</v>
      </c>
      <c r="E7" s="8"/>
      <c r="F7" s="8"/>
    </row>
    <row r="8" spans="1:6" x14ac:dyDescent="0.3">
      <c r="A8" s="14">
        <v>3</v>
      </c>
      <c r="B8" s="36" t="s">
        <v>11</v>
      </c>
      <c r="C8" s="14" t="s">
        <v>8</v>
      </c>
      <c r="D8" s="14" t="str">
        <f>TEXT('Front Cover'!$A$11,"yyyy-mm-dd") &amp; "T15:55:03-04:00"</f>
        <v>2025-03-01T15:55:03-04:00</v>
      </c>
      <c r="E8" s="8"/>
      <c r="F8" s="8"/>
    </row>
    <row r="9" spans="1:6" x14ac:dyDescent="0.3">
      <c r="A9" s="33"/>
      <c r="B9" s="71"/>
      <c r="C9" s="33"/>
      <c r="D9" s="33"/>
      <c r="E9" s="8"/>
      <c r="F9" s="8"/>
    </row>
    <row r="10" spans="1:6" ht="15.65" customHeight="1" x14ac:dyDescent="0.3">
      <c r="A10" s="9" t="s">
        <v>223</v>
      </c>
      <c r="B10" s="18"/>
      <c r="C10" s="2"/>
      <c r="D10" s="8"/>
      <c r="E10" s="8"/>
      <c r="F10" s="8"/>
    </row>
    <row r="11" spans="1:6" ht="12.75" customHeight="1" x14ac:dyDescent="0.3">
      <c r="A11" s="19" t="s">
        <v>78</v>
      </c>
      <c r="B11" s="20"/>
      <c r="C11" s="11"/>
      <c r="D11" s="46"/>
      <c r="E11" s="8"/>
      <c r="F11" s="8"/>
    </row>
    <row r="12" spans="1:6" x14ac:dyDescent="0.3">
      <c r="A12" s="14">
        <v>4</v>
      </c>
      <c r="B12" s="34" t="s">
        <v>79</v>
      </c>
      <c r="C12" s="44" t="s">
        <v>8</v>
      </c>
      <c r="D12" s="44" t="s">
        <v>82</v>
      </c>
      <c r="E12" s="8"/>
      <c r="F12" s="8"/>
    </row>
    <row r="13" spans="1:6" x14ac:dyDescent="0.3">
      <c r="A13" s="14">
        <v>5</v>
      </c>
      <c r="B13" s="34" t="s">
        <v>80</v>
      </c>
      <c r="C13" s="44" t="s">
        <v>19</v>
      </c>
      <c r="D13" s="45" t="s">
        <v>85</v>
      </c>
      <c r="E13" s="8"/>
      <c r="F13" s="8"/>
    </row>
    <row r="14" spans="1:6" x14ac:dyDescent="0.3">
      <c r="A14" s="14">
        <v>6</v>
      </c>
      <c r="B14" s="34" t="s">
        <v>81</v>
      </c>
      <c r="C14" s="44" t="s">
        <v>19</v>
      </c>
      <c r="D14" s="45" t="s">
        <v>84</v>
      </c>
      <c r="E14" s="8"/>
      <c r="F14" s="8"/>
    </row>
    <row r="15" spans="1:6" x14ac:dyDescent="0.3">
      <c r="A15" s="14">
        <v>7</v>
      </c>
      <c r="B15" s="34" t="s">
        <v>79</v>
      </c>
      <c r="C15" s="44" t="s">
        <v>8</v>
      </c>
      <c r="D15" s="44" t="s">
        <v>83</v>
      </c>
      <c r="E15" s="8"/>
      <c r="F15" s="8"/>
    </row>
    <row r="16" spans="1:6" x14ac:dyDescent="0.3">
      <c r="A16" s="14">
        <v>8</v>
      </c>
      <c r="B16" s="34" t="s">
        <v>80</v>
      </c>
      <c r="C16" s="44" t="s">
        <v>19</v>
      </c>
      <c r="D16" s="45" t="s">
        <v>361</v>
      </c>
      <c r="E16" s="8"/>
      <c r="F16" s="8"/>
    </row>
    <row r="17" spans="1:6" x14ac:dyDescent="0.3">
      <c r="A17" s="14">
        <v>9</v>
      </c>
      <c r="B17" s="34" t="s">
        <v>81</v>
      </c>
      <c r="C17" s="44" t="s">
        <v>19</v>
      </c>
      <c r="D17" s="45" t="s">
        <v>273</v>
      </c>
      <c r="E17" s="8"/>
      <c r="F17" s="8"/>
    </row>
    <row r="18" spans="1:6" x14ac:dyDescent="0.3">
      <c r="A18" s="17"/>
      <c r="B18" s="40"/>
      <c r="C18" s="17"/>
      <c r="D18" s="17"/>
      <c r="E18" s="8"/>
      <c r="F18" s="1"/>
    </row>
    <row r="19" spans="1:6" x14ac:dyDescent="0.3">
      <c r="A19" s="33"/>
      <c r="B19" s="49"/>
      <c r="C19" s="33"/>
      <c r="D19" s="33"/>
      <c r="E19" s="8"/>
      <c r="F19" s="1"/>
    </row>
    <row r="20" spans="1:6" ht="20" x14ac:dyDescent="0.3">
      <c r="A20" s="80" t="s">
        <v>100</v>
      </c>
      <c r="B20" s="77"/>
      <c r="C20" s="78"/>
      <c r="D20" s="78"/>
      <c r="E20" s="79"/>
      <c r="F20" s="79"/>
    </row>
    <row r="21" spans="1:6" x14ac:dyDescent="0.3">
      <c r="A21" s="33"/>
      <c r="B21" s="49"/>
      <c r="C21" s="33"/>
      <c r="D21" s="33"/>
      <c r="E21" s="8"/>
      <c r="F21" s="8"/>
    </row>
    <row r="22" spans="1:6" ht="15" x14ac:dyDescent="0.3">
      <c r="A22" s="9" t="s">
        <v>170</v>
      </c>
      <c r="B22" s="49"/>
      <c r="C22" s="33"/>
      <c r="D22" s="33"/>
      <c r="E22" s="2"/>
      <c r="F22" s="2"/>
    </row>
    <row r="23" spans="1:6" ht="13.25" customHeight="1" x14ac:dyDescent="0.3">
      <c r="A23" s="172" t="s">
        <v>169</v>
      </c>
      <c r="B23" s="173"/>
      <c r="C23" s="173"/>
      <c r="D23" s="174"/>
      <c r="E23" s="61"/>
      <c r="F23" s="61"/>
    </row>
    <row r="24" spans="1:6" ht="13.25" customHeight="1" x14ac:dyDescent="0.3">
      <c r="A24" s="44">
        <v>25</v>
      </c>
      <c r="B24" s="34" t="s">
        <v>12</v>
      </c>
      <c r="C24" s="44" t="s">
        <v>8</v>
      </c>
      <c r="D24" s="64"/>
      <c r="E24" s="44" t="s">
        <v>311</v>
      </c>
      <c r="F24" s="44" t="s">
        <v>289</v>
      </c>
    </row>
    <row r="25" spans="1:6" x14ac:dyDescent="0.3">
      <c r="A25" s="44">
        <v>26</v>
      </c>
      <c r="B25" s="34" t="s">
        <v>14</v>
      </c>
      <c r="C25" s="44" t="s">
        <v>8</v>
      </c>
      <c r="D25" s="64"/>
      <c r="E25" s="44" t="s">
        <v>15</v>
      </c>
      <c r="F25" s="44" t="s">
        <v>15</v>
      </c>
    </row>
    <row r="26" spans="1:6" x14ac:dyDescent="0.3">
      <c r="A26" s="44">
        <v>27</v>
      </c>
      <c r="B26" s="34" t="s">
        <v>16</v>
      </c>
      <c r="C26" s="44" t="s">
        <v>8</v>
      </c>
      <c r="D26" s="64"/>
      <c r="E26" s="44">
        <v>20191</v>
      </c>
      <c r="F26" s="44">
        <v>20191</v>
      </c>
    </row>
    <row r="27" spans="1:6" x14ac:dyDescent="0.3">
      <c r="A27" s="44">
        <v>28</v>
      </c>
      <c r="B27" s="34" t="s">
        <v>17</v>
      </c>
      <c r="C27" s="44" t="s">
        <v>8</v>
      </c>
      <c r="D27" s="64"/>
      <c r="E27" s="44" t="s">
        <v>18</v>
      </c>
      <c r="F27" s="44" t="s">
        <v>18</v>
      </c>
    </row>
    <row r="28" spans="1:6" ht="13.25" customHeight="1" x14ac:dyDescent="0.3">
      <c r="A28" s="172" t="s">
        <v>172</v>
      </c>
      <c r="B28" s="173"/>
      <c r="C28" s="173"/>
      <c r="D28" s="174"/>
      <c r="E28" s="61"/>
      <c r="F28" s="61"/>
    </row>
    <row r="29" spans="1:6" x14ac:dyDescent="0.3">
      <c r="A29" s="44">
        <v>29</v>
      </c>
      <c r="B29" s="34" t="s">
        <v>20</v>
      </c>
      <c r="C29" s="44" t="s">
        <v>8</v>
      </c>
      <c r="D29" s="64"/>
      <c r="E29" s="44" t="s">
        <v>21</v>
      </c>
      <c r="F29" s="44" t="s">
        <v>21</v>
      </c>
    </row>
    <row r="30" spans="1:6" x14ac:dyDescent="0.3">
      <c r="A30" s="44">
        <v>30</v>
      </c>
      <c r="B30" s="34" t="s">
        <v>106</v>
      </c>
      <c r="C30" s="44" t="s">
        <v>103</v>
      </c>
      <c r="D30" s="64"/>
      <c r="E30" s="44"/>
      <c r="F30" s="44"/>
    </row>
    <row r="31" spans="1:6" x14ac:dyDescent="0.3">
      <c r="A31" s="44">
        <v>31</v>
      </c>
      <c r="B31" s="34" t="s">
        <v>22</v>
      </c>
      <c r="C31" s="44" t="s">
        <v>8</v>
      </c>
      <c r="D31" s="64"/>
      <c r="E31" s="44">
        <v>1</v>
      </c>
      <c r="F31" s="44">
        <v>3</v>
      </c>
    </row>
    <row r="32" spans="1:6" ht="26" customHeight="1" x14ac:dyDescent="0.3">
      <c r="A32" s="172" t="s">
        <v>173</v>
      </c>
      <c r="B32" s="173"/>
      <c r="C32" s="173"/>
      <c r="D32" s="173"/>
      <c r="E32" s="174"/>
      <c r="F32" s="61"/>
    </row>
    <row r="33" spans="1:6" x14ac:dyDescent="0.3">
      <c r="A33" s="44">
        <v>32</v>
      </c>
      <c r="B33" s="34" t="s">
        <v>23</v>
      </c>
      <c r="C33" s="44" t="s">
        <v>103</v>
      </c>
      <c r="D33" s="64"/>
      <c r="E33" s="65" t="s">
        <v>386</v>
      </c>
      <c r="F33" s="65" t="s">
        <v>224</v>
      </c>
    </row>
    <row r="34" spans="1:6" x14ac:dyDescent="0.3">
      <c r="A34" s="44">
        <v>33</v>
      </c>
      <c r="B34" s="34" t="s">
        <v>107</v>
      </c>
      <c r="C34" s="44" t="s">
        <v>103</v>
      </c>
      <c r="D34" s="64"/>
      <c r="E34" s="129">
        <f>EDATE(E101, -1) - 14</f>
        <v>45536</v>
      </c>
      <c r="F34" s="129">
        <f>EDATE(F101, -1) - 14</f>
        <v>45536</v>
      </c>
    </row>
    <row r="35" spans="1:6" x14ac:dyDescent="0.3">
      <c r="A35" s="33"/>
      <c r="B35" s="49"/>
      <c r="C35" s="33"/>
      <c r="D35" s="33"/>
      <c r="E35" s="8"/>
      <c r="F35" s="8"/>
    </row>
    <row r="36" spans="1:6" ht="15" x14ac:dyDescent="0.3">
      <c r="A36" s="9" t="s">
        <v>171</v>
      </c>
      <c r="B36" s="49"/>
      <c r="C36" s="33"/>
      <c r="D36" s="33"/>
      <c r="E36" s="2"/>
      <c r="F36" s="2"/>
    </row>
    <row r="37" spans="1:6" ht="13.25" customHeight="1" x14ac:dyDescent="0.3">
      <c r="A37" s="179" t="s">
        <v>174</v>
      </c>
      <c r="B37" s="179"/>
      <c r="C37" s="179"/>
      <c r="D37" s="179"/>
      <c r="E37" s="61"/>
      <c r="F37" s="61"/>
    </row>
    <row r="38" spans="1:6" x14ac:dyDescent="0.3">
      <c r="A38" s="60">
        <v>34</v>
      </c>
      <c r="B38" s="54" t="s">
        <v>24</v>
      </c>
      <c r="C38" s="60" t="s">
        <v>8</v>
      </c>
      <c r="D38" s="63"/>
      <c r="E38" s="65" t="s">
        <v>362</v>
      </c>
      <c r="F38" s="65" t="s">
        <v>225</v>
      </c>
    </row>
    <row r="39" spans="1:6" x14ac:dyDescent="0.3">
      <c r="A39" s="15"/>
      <c r="B39" s="39"/>
      <c r="C39" s="15"/>
      <c r="D39" s="15"/>
      <c r="E39" s="15"/>
      <c r="F39" s="15"/>
    </row>
    <row r="40" spans="1:6" ht="15.65" customHeight="1" x14ac:dyDescent="0.3">
      <c r="A40" s="9" t="s">
        <v>178</v>
      </c>
      <c r="B40" s="22"/>
      <c r="C40" s="2"/>
      <c r="D40" s="31"/>
      <c r="E40" s="2"/>
      <c r="F40" s="2"/>
    </row>
    <row r="41" spans="1:6" ht="14" x14ac:dyDescent="0.3">
      <c r="A41" s="23"/>
      <c r="B41" s="42"/>
      <c r="C41" s="23"/>
      <c r="D41" s="15"/>
      <c r="E41" s="2"/>
      <c r="F41" s="2"/>
    </row>
    <row r="42" spans="1:6" ht="12.75" customHeight="1" x14ac:dyDescent="0.3">
      <c r="A42" s="169" t="s">
        <v>25</v>
      </c>
      <c r="B42" s="170"/>
      <c r="C42" s="170"/>
      <c r="D42" s="171"/>
      <c r="E42" s="58"/>
      <c r="F42" s="58"/>
    </row>
    <row r="43" spans="1:6" x14ac:dyDescent="0.3">
      <c r="A43" s="44">
        <v>35</v>
      </c>
      <c r="B43" s="34" t="s">
        <v>175</v>
      </c>
      <c r="C43" s="44" t="s">
        <v>8</v>
      </c>
      <c r="D43" s="64"/>
      <c r="E43" s="44" t="s">
        <v>26</v>
      </c>
      <c r="F43" s="44" t="s">
        <v>26</v>
      </c>
    </row>
    <row r="44" spans="1:6" ht="13.25" customHeight="1" x14ac:dyDescent="0.3">
      <c r="A44" s="175" t="s">
        <v>185</v>
      </c>
      <c r="B44" s="176"/>
      <c r="C44" s="176"/>
      <c r="D44" s="176"/>
      <c r="E44" s="176"/>
      <c r="F44" s="61"/>
    </row>
    <row r="45" spans="1:6" x14ac:dyDescent="0.3">
      <c r="A45" s="44">
        <v>36</v>
      </c>
      <c r="B45" s="34" t="s">
        <v>108</v>
      </c>
      <c r="C45" s="44" t="s">
        <v>19</v>
      </c>
      <c r="D45" s="64"/>
      <c r="E45" s="44"/>
      <c r="F45" s="44"/>
    </row>
    <row r="46" spans="1:6" x14ac:dyDescent="0.3">
      <c r="A46" s="44">
        <v>36.1</v>
      </c>
      <c r="B46" s="34" t="s">
        <v>109</v>
      </c>
      <c r="C46" s="44" t="s">
        <v>19</v>
      </c>
      <c r="D46" s="64"/>
      <c r="E46" s="44"/>
      <c r="F46" s="44"/>
    </row>
    <row r="47" spans="1:6" ht="13.25" customHeight="1" x14ac:dyDescent="0.3">
      <c r="A47" s="175" t="s">
        <v>188</v>
      </c>
      <c r="B47" s="176"/>
      <c r="C47" s="176"/>
      <c r="D47" s="176"/>
      <c r="E47" s="176"/>
      <c r="F47" s="61"/>
    </row>
    <row r="48" spans="1:6" x14ac:dyDescent="0.3">
      <c r="A48" s="44">
        <v>37</v>
      </c>
      <c r="B48" s="34" t="s">
        <v>110</v>
      </c>
      <c r="C48" s="44" t="s">
        <v>19</v>
      </c>
      <c r="D48" s="64"/>
      <c r="E48" s="44"/>
      <c r="F48" s="44"/>
    </row>
    <row r="49" spans="1:6" x14ac:dyDescent="0.3">
      <c r="A49" s="44">
        <v>38</v>
      </c>
      <c r="B49" s="34" t="s">
        <v>111</v>
      </c>
      <c r="C49" s="44" t="s">
        <v>19</v>
      </c>
      <c r="D49" s="64"/>
      <c r="E49" s="44"/>
      <c r="F49" s="44"/>
    </row>
    <row r="50" spans="1:6" x14ac:dyDescent="0.3">
      <c r="A50" s="44">
        <v>39</v>
      </c>
      <c r="B50" s="34" t="s">
        <v>112</v>
      </c>
      <c r="C50" s="44" t="s">
        <v>19</v>
      </c>
      <c r="D50" s="64"/>
      <c r="E50" s="44"/>
      <c r="F50" s="44"/>
    </row>
    <row r="51" spans="1:6" ht="26" customHeight="1" x14ac:dyDescent="0.3">
      <c r="A51" s="175" t="s">
        <v>189</v>
      </c>
      <c r="B51" s="176"/>
      <c r="C51" s="176"/>
      <c r="D51" s="176"/>
      <c r="E51" s="176"/>
      <c r="F51" s="61"/>
    </row>
    <row r="52" spans="1:6" x14ac:dyDescent="0.3">
      <c r="A52" s="44">
        <v>40</v>
      </c>
      <c r="B52" s="34" t="s">
        <v>113</v>
      </c>
      <c r="C52" s="44" t="s">
        <v>19</v>
      </c>
      <c r="D52" s="64"/>
      <c r="E52" s="44"/>
      <c r="F52" s="44"/>
    </row>
    <row r="53" spans="1:6" x14ac:dyDescent="0.3">
      <c r="A53" s="44">
        <v>42</v>
      </c>
      <c r="B53" s="34" t="s">
        <v>114</v>
      </c>
      <c r="C53" s="44" t="s">
        <v>19</v>
      </c>
      <c r="D53" s="64"/>
      <c r="E53" s="44"/>
      <c r="F53" s="44"/>
    </row>
    <row r="54" spans="1:6" x14ac:dyDescent="0.3">
      <c r="A54" s="44">
        <v>44</v>
      </c>
      <c r="B54" s="34" t="s">
        <v>115</v>
      </c>
      <c r="C54" s="44" t="s">
        <v>19</v>
      </c>
      <c r="D54" s="64"/>
      <c r="E54" s="44"/>
      <c r="F54" s="44"/>
    </row>
    <row r="55" spans="1:6" x14ac:dyDescent="0.3">
      <c r="A55" s="44">
        <v>46</v>
      </c>
      <c r="B55" s="34" t="s">
        <v>116</v>
      </c>
      <c r="C55" s="44" t="s">
        <v>19</v>
      </c>
      <c r="D55" s="64"/>
      <c r="E55" s="44"/>
      <c r="F55" s="44"/>
    </row>
    <row r="56" spans="1:6" x14ac:dyDescent="0.3">
      <c r="A56" s="44">
        <v>41</v>
      </c>
      <c r="B56" s="34" t="s">
        <v>113</v>
      </c>
      <c r="C56" s="44" t="s">
        <v>19</v>
      </c>
      <c r="D56" s="64"/>
      <c r="E56" s="44"/>
      <c r="F56" s="44"/>
    </row>
    <row r="57" spans="1:6" x14ac:dyDescent="0.3">
      <c r="A57" s="44">
        <v>43</v>
      </c>
      <c r="B57" s="34" t="s">
        <v>114</v>
      </c>
      <c r="C57" s="44" t="s">
        <v>19</v>
      </c>
      <c r="D57" s="64"/>
      <c r="E57" s="44"/>
      <c r="F57" s="44"/>
    </row>
    <row r="58" spans="1:6" x14ac:dyDescent="0.3">
      <c r="A58" s="44">
        <v>45</v>
      </c>
      <c r="B58" s="34" t="s">
        <v>115</v>
      </c>
      <c r="C58" s="44" t="s">
        <v>19</v>
      </c>
      <c r="D58" s="64"/>
      <c r="E58" s="44"/>
      <c r="F58" s="44"/>
    </row>
    <row r="59" spans="1:6" ht="13.25" customHeight="1" x14ac:dyDescent="0.3">
      <c r="A59" s="175" t="s">
        <v>190</v>
      </c>
      <c r="B59" s="176"/>
      <c r="C59" s="176"/>
      <c r="D59" s="176"/>
      <c r="E59" s="176"/>
      <c r="F59" s="61"/>
    </row>
    <row r="60" spans="1:6" x14ac:dyDescent="0.3">
      <c r="A60" s="44">
        <v>49</v>
      </c>
      <c r="B60" s="34" t="s">
        <v>117</v>
      </c>
      <c r="C60" s="44" t="s">
        <v>8</v>
      </c>
      <c r="D60" s="64"/>
      <c r="E60" s="44" t="s">
        <v>28</v>
      </c>
      <c r="F60" s="44" t="s">
        <v>28</v>
      </c>
    </row>
    <row r="61" spans="1:6" ht="13.25" customHeight="1" x14ac:dyDescent="0.3">
      <c r="A61" s="175" t="s">
        <v>191</v>
      </c>
      <c r="B61" s="176"/>
      <c r="C61" s="176"/>
      <c r="D61" s="176"/>
      <c r="E61" s="176"/>
      <c r="F61" s="61"/>
    </row>
    <row r="62" spans="1:6" ht="13.25" customHeight="1" x14ac:dyDescent="0.3">
      <c r="A62" s="86">
        <v>50</v>
      </c>
      <c r="B62" s="34" t="s">
        <v>30</v>
      </c>
      <c r="C62" s="44" t="s">
        <v>103</v>
      </c>
      <c r="D62" s="64"/>
      <c r="E62" s="65"/>
      <c r="F62" s="65"/>
    </row>
    <row r="63" spans="1:6" ht="13.25" customHeight="1" x14ac:dyDescent="0.3">
      <c r="A63" s="88"/>
      <c r="B63" s="82"/>
      <c r="C63" s="83"/>
      <c r="D63" s="64"/>
      <c r="E63" s="84"/>
      <c r="F63" s="85"/>
    </row>
    <row r="64" spans="1:6" ht="13.25" customHeight="1" x14ac:dyDescent="0.3">
      <c r="A64" s="175" t="s">
        <v>192</v>
      </c>
      <c r="B64" s="176"/>
      <c r="C64" s="176"/>
      <c r="D64" s="176"/>
      <c r="E64" s="176"/>
      <c r="F64" s="61"/>
    </row>
    <row r="65" spans="1:6" x14ac:dyDescent="0.3">
      <c r="A65" s="44">
        <v>51</v>
      </c>
      <c r="B65" s="50" t="s">
        <v>118</v>
      </c>
      <c r="C65" s="44" t="s">
        <v>19</v>
      </c>
      <c r="D65" s="64"/>
      <c r="E65" s="65"/>
      <c r="F65" s="65"/>
    </row>
    <row r="66" spans="1:6" x14ac:dyDescent="0.3">
      <c r="A66" s="44">
        <v>52</v>
      </c>
      <c r="B66" s="34" t="s">
        <v>119</v>
      </c>
      <c r="C66" s="44" t="s">
        <v>19</v>
      </c>
      <c r="D66" s="64"/>
      <c r="E66" s="44"/>
      <c r="F66" s="44"/>
    </row>
    <row r="67" spans="1:6" x14ac:dyDescent="0.3">
      <c r="A67" s="44">
        <v>53</v>
      </c>
      <c r="B67" s="34" t="s">
        <v>120</v>
      </c>
      <c r="C67" s="44" t="s">
        <v>103</v>
      </c>
      <c r="D67" s="64"/>
      <c r="E67" s="44"/>
      <c r="F67" s="44"/>
    </row>
    <row r="68" spans="1:6" x14ac:dyDescent="0.3">
      <c r="A68" s="81"/>
      <c r="B68" s="82"/>
      <c r="C68" s="83"/>
      <c r="D68" s="64"/>
      <c r="E68" s="83"/>
      <c r="F68" s="76"/>
    </row>
    <row r="69" spans="1:6" ht="13.25" customHeight="1" x14ac:dyDescent="0.3">
      <c r="A69" s="175" t="s">
        <v>193</v>
      </c>
      <c r="B69" s="176"/>
      <c r="C69" s="176"/>
      <c r="D69" s="176"/>
      <c r="E69" s="176"/>
      <c r="F69" s="61"/>
    </row>
    <row r="70" spans="1:6" x14ac:dyDescent="0.3">
      <c r="A70" s="44">
        <v>54</v>
      </c>
      <c r="B70" s="34" t="s">
        <v>121</v>
      </c>
      <c r="C70" s="44" t="s">
        <v>19</v>
      </c>
      <c r="D70" s="64"/>
      <c r="E70" s="44" t="s">
        <v>387</v>
      </c>
      <c r="F70" s="44"/>
    </row>
    <row r="71" spans="1:6" x14ac:dyDescent="0.3">
      <c r="A71" s="44">
        <v>55</v>
      </c>
      <c r="B71" s="34" t="s">
        <v>122</v>
      </c>
      <c r="C71" s="44" t="s">
        <v>103</v>
      </c>
      <c r="D71" s="64"/>
      <c r="E71" s="44"/>
      <c r="F71" s="44"/>
    </row>
    <row r="72" spans="1:6" ht="13.25" customHeight="1" x14ac:dyDescent="0.3">
      <c r="A72" s="175" t="s">
        <v>194</v>
      </c>
      <c r="B72" s="176"/>
      <c r="C72" s="176"/>
      <c r="D72" s="176"/>
      <c r="E72" s="176"/>
      <c r="F72" s="61"/>
    </row>
    <row r="73" spans="1:6" x14ac:dyDescent="0.3">
      <c r="A73" s="44">
        <v>56</v>
      </c>
      <c r="B73" s="34" t="s">
        <v>123</v>
      </c>
      <c r="C73" s="44" t="s">
        <v>103</v>
      </c>
      <c r="D73" s="64"/>
      <c r="E73" s="44">
        <v>2521.56</v>
      </c>
      <c r="F73" s="44"/>
    </row>
    <row r="74" spans="1:6" x14ac:dyDescent="0.3">
      <c r="A74" s="44">
        <v>57</v>
      </c>
      <c r="B74" s="34" t="s">
        <v>124</v>
      </c>
      <c r="C74" s="44" t="s">
        <v>19</v>
      </c>
      <c r="D74" s="64"/>
      <c r="E74" s="65" t="s">
        <v>227</v>
      </c>
      <c r="F74" s="65"/>
    </row>
    <row r="75" spans="1:6" x14ac:dyDescent="0.3">
      <c r="A75" s="44">
        <v>58</v>
      </c>
      <c r="B75" s="34" t="s">
        <v>125</v>
      </c>
      <c r="C75" s="44" t="s">
        <v>103</v>
      </c>
      <c r="D75" s="64"/>
      <c r="E75" s="65" t="s">
        <v>388</v>
      </c>
      <c r="F75" s="44"/>
    </row>
    <row r="76" spans="1:6" x14ac:dyDescent="0.3">
      <c r="A76" s="44">
        <v>59</v>
      </c>
      <c r="B76" s="34" t="s">
        <v>126</v>
      </c>
      <c r="C76" s="44" t="s">
        <v>19</v>
      </c>
      <c r="D76" s="64"/>
      <c r="E76" s="65" t="s">
        <v>229</v>
      </c>
      <c r="F76" s="65"/>
    </row>
    <row r="77" spans="1:6" x14ac:dyDescent="0.3">
      <c r="A77" s="44">
        <v>60</v>
      </c>
      <c r="B77" s="34" t="s">
        <v>127</v>
      </c>
      <c r="C77" s="44" t="s">
        <v>103</v>
      </c>
      <c r="D77" s="64"/>
      <c r="E77" s="44"/>
      <c r="F77" s="65" t="s">
        <v>269</v>
      </c>
    </row>
    <row r="78" spans="1:6" x14ac:dyDescent="0.3">
      <c r="A78" s="44">
        <v>61</v>
      </c>
      <c r="B78" s="34" t="s">
        <v>128</v>
      </c>
      <c r="C78" s="44" t="s">
        <v>103</v>
      </c>
      <c r="D78" s="64"/>
      <c r="E78" s="44"/>
      <c r="F78" s="65" t="s">
        <v>294</v>
      </c>
    </row>
    <row r="79" spans="1:6" ht="13.25" customHeight="1" x14ac:dyDescent="0.3">
      <c r="A79" s="175" t="s">
        <v>195</v>
      </c>
      <c r="B79" s="176"/>
      <c r="C79" s="176"/>
      <c r="D79" s="176"/>
      <c r="E79" s="176"/>
      <c r="F79" s="61"/>
    </row>
    <row r="80" spans="1:6" x14ac:dyDescent="0.3">
      <c r="A80" s="44">
        <v>62</v>
      </c>
      <c r="B80" s="34" t="s">
        <v>31</v>
      </c>
      <c r="C80" s="44" t="s">
        <v>19</v>
      </c>
      <c r="D80" s="64"/>
      <c r="E80" s="44"/>
      <c r="F80" s="44"/>
    </row>
    <row r="81" spans="1:6" x14ac:dyDescent="0.3">
      <c r="A81" s="44">
        <v>63</v>
      </c>
      <c r="B81" s="52" t="s">
        <v>129</v>
      </c>
      <c r="C81" s="44" t="s">
        <v>8</v>
      </c>
      <c r="D81" s="64"/>
      <c r="E81" s="65" t="s">
        <v>63</v>
      </c>
      <c r="F81" s="65" t="s">
        <v>63</v>
      </c>
    </row>
    <row r="82" spans="1:6" ht="13.25" customHeight="1" x14ac:dyDescent="0.3">
      <c r="A82" s="175" t="s">
        <v>196</v>
      </c>
      <c r="B82" s="176"/>
      <c r="C82" s="176"/>
      <c r="D82" s="176"/>
      <c r="E82" s="176"/>
      <c r="F82" s="61"/>
    </row>
    <row r="83" spans="1:6" x14ac:dyDescent="0.3">
      <c r="A83" s="44">
        <v>64</v>
      </c>
      <c r="B83" s="34" t="s">
        <v>32</v>
      </c>
      <c r="C83" s="44" t="s">
        <v>8</v>
      </c>
      <c r="D83" s="64"/>
      <c r="E83" s="129">
        <f>E101</f>
        <v>45580</v>
      </c>
      <c r="F83" s="129">
        <f>F101</f>
        <v>45580</v>
      </c>
    </row>
    <row r="84" spans="1:6" x14ac:dyDescent="0.3">
      <c r="A84" s="44">
        <v>65</v>
      </c>
      <c r="B84" s="34" t="s">
        <v>33</v>
      </c>
      <c r="C84" s="44" t="s">
        <v>8</v>
      </c>
      <c r="D84" s="64"/>
      <c r="E84" s="44" t="s">
        <v>34</v>
      </c>
      <c r="F84" s="44" t="s">
        <v>34</v>
      </c>
    </row>
    <row r="85" spans="1:6" ht="13.25" customHeight="1" x14ac:dyDescent="0.3">
      <c r="A85" s="175" t="s">
        <v>198</v>
      </c>
      <c r="B85" s="176"/>
      <c r="C85" s="176"/>
      <c r="D85" s="176"/>
      <c r="E85" s="176"/>
      <c r="F85" s="61"/>
    </row>
    <row r="86" spans="1:6" x14ac:dyDescent="0.3">
      <c r="A86" s="44">
        <v>66</v>
      </c>
      <c r="B86" s="34" t="s">
        <v>35</v>
      </c>
      <c r="C86" s="44" t="s">
        <v>8</v>
      </c>
      <c r="D86" s="64"/>
      <c r="E86" s="65" t="s">
        <v>362</v>
      </c>
      <c r="F86" s="65" t="s">
        <v>225</v>
      </c>
    </row>
    <row r="87" spans="1:6" ht="13.25" customHeight="1" x14ac:dyDescent="0.3">
      <c r="A87" s="175" t="s">
        <v>197</v>
      </c>
      <c r="B87" s="176"/>
      <c r="C87" s="176"/>
      <c r="D87" s="176"/>
      <c r="E87" s="176"/>
      <c r="F87" s="61"/>
    </row>
    <row r="88" spans="1:6" x14ac:dyDescent="0.3">
      <c r="A88" s="44">
        <v>67</v>
      </c>
      <c r="B88" s="34" t="s">
        <v>36</v>
      </c>
      <c r="C88" s="44" t="s">
        <v>8</v>
      </c>
      <c r="D88" s="64"/>
      <c r="E88" s="129">
        <f>EDATE(E92,359)</f>
        <v>56554</v>
      </c>
      <c r="F88" s="129">
        <f>EDATE(F92,359)</f>
        <v>56554</v>
      </c>
    </row>
    <row r="89" spans="1:6" x14ac:dyDescent="0.3">
      <c r="A89" s="44">
        <v>68</v>
      </c>
      <c r="B89" s="34" t="s">
        <v>37</v>
      </c>
      <c r="C89" s="44" t="s">
        <v>8</v>
      </c>
      <c r="D89" s="64"/>
      <c r="E89" s="65" t="s">
        <v>230</v>
      </c>
      <c r="F89" s="65" t="s">
        <v>230</v>
      </c>
    </row>
    <row r="90" spans="1:6" x14ac:dyDescent="0.3">
      <c r="A90" s="44">
        <v>69</v>
      </c>
      <c r="B90" s="34" t="s">
        <v>38</v>
      </c>
      <c r="C90" s="44" t="s">
        <v>8</v>
      </c>
      <c r="D90" s="64"/>
      <c r="E90" s="44" t="s">
        <v>27</v>
      </c>
      <c r="F90" s="44" t="s">
        <v>27</v>
      </c>
    </row>
    <row r="91" spans="1:6" ht="13.25" customHeight="1" x14ac:dyDescent="0.3">
      <c r="A91" s="175" t="s">
        <v>199</v>
      </c>
      <c r="B91" s="176"/>
      <c r="C91" s="176"/>
      <c r="D91" s="176"/>
      <c r="E91" s="176"/>
      <c r="F91" s="61"/>
    </row>
    <row r="92" spans="1:6" x14ac:dyDescent="0.3">
      <c r="A92" s="44">
        <v>70</v>
      </c>
      <c r="B92" s="34" t="s">
        <v>39</v>
      </c>
      <c r="C92" s="44" t="s">
        <v>8</v>
      </c>
      <c r="D92" s="64"/>
      <c r="E92" s="129">
        <f>EDATE(E101,2)-14</f>
        <v>45627</v>
      </c>
      <c r="F92" s="129">
        <f>EDATE(F101,2)-14</f>
        <v>45627</v>
      </c>
    </row>
    <row r="93" spans="1:6" ht="13.25" customHeight="1" x14ac:dyDescent="0.3">
      <c r="A93" s="175" t="s">
        <v>200</v>
      </c>
      <c r="B93" s="176"/>
      <c r="C93" s="176"/>
      <c r="D93" s="176"/>
      <c r="E93" s="176"/>
      <c r="F93" s="61"/>
    </row>
    <row r="94" spans="1:6" x14ac:dyDescent="0.3">
      <c r="A94" s="44">
        <v>71</v>
      </c>
      <c r="B94" s="34" t="s">
        <v>130</v>
      </c>
      <c r="C94" s="44" t="s">
        <v>8</v>
      </c>
      <c r="D94" s="64"/>
      <c r="E94" s="65" t="s">
        <v>282</v>
      </c>
      <c r="F94" s="65" t="s">
        <v>282</v>
      </c>
    </row>
    <row r="95" spans="1:6" ht="13.25" customHeight="1" x14ac:dyDescent="0.3">
      <c r="A95" s="175" t="s">
        <v>203</v>
      </c>
      <c r="B95" s="176"/>
      <c r="C95" s="176"/>
      <c r="D95" s="176"/>
      <c r="E95" s="176"/>
      <c r="F95" s="61"/>
    </row>
    <row r="96" spans="1:6" x14ac:dyDescent="0.3">
      <c r="A96" s="44">
        <v>78</v>
      </c>
      <c r="B96" s="34" t="s">
        <v>132</v>
      </c>
      <c r="C96" s="44" t="s">
        <v>19</v>
      </c>
      <c r="D96" s="64"/>
      <c r="E96" s="44" t="s">
        <v>389</v>
      </c>
      <c r="F96" s="44" t="s">
        <v>394</v>
      </c>
    </row>
    <row r="97" spans="1:6" s="68" customFormat="1" ht="13.25" customHeight="1" x14ac:dyDescent="0.3">
      <c r="A97" s="177" t="s">
        <v>201</v>
      </c>
      <c r="B97" s="178"/>
      <c r="C97" s="178"/>
      <c r="D97" s="178"/>
      <c r="E97" s="178"/>
      <c r="F97" s="61"/>
    </row>
    <row r="98" spans="1:6" x14ac:dyDescent="0.3">
      <c r="A98" s="44">
        <v>79</v>
      </c>
      <c r="B98" s="34" t="s">
        <v>40</v>
      </c>
      <c r="C98" s="44" t="s">
        <v>19</v>
      </c>
      <c r="D98" s="64"/>
      <c r="E98" s="44" t="s">
        <v>390</v>
      </c>
      <c r="F98" s="44" t="s">
        <v>390</v>
      </c>
    </row>
    <row r="99" spans="1:6" x14ac:dyDescent="0.3">
      <c r="A99" s="44">
        <v>72</v>
      </c>
      <c r="B99" s="34" t="s">
        <v>42</v>
      </c>
      <c r="C99" s="44" t="s">
        <v>8</v>
      </c>
      <c r="D99" s="64"/>
      <c r="E99" s="44" t="s">
        <v>232</v>
      </c>
      <c r="F99" s="44" t="s">
        <v>18</v>
      </c>
    </row>
    <row r="100" spans="1:6" x14ac:dyDescent="0.3">
      <c r="A100" s="44">
        <v>73</v>
      </c>
      <c r="B100" s="34" t="s">
        <v>43</v>
      </c>
      <c r="C100" s="44" t="s">
        <v>8</v>
      </c>
      <c r="D100" s="64"/>
      <c r="E100" s="65" t="s">
        <v>391</v>
      </c>
      <c r="F100" s="65" t="s">
        <v>233</v>
      </c>
    </row>
    <row r="101" spans="1:6" x14ac:dyDescent="0.3">
      <c r="A101" s="44">
        <v>80</v>
      </c>
      <c r="B101" s="34" t="s">
        <v>44</v>
      </c>
      <c r="C101" s="44" t="s">
        <v>19</v>
      </c>
      <c r="D101" s="64"/>
      <c r="E101" s="129">
        <f>EDATE(D217, -5)+14</f>
        <v>45580</v>
      </c>
      <c r="F101" s="129">
        <f>EDATE(D217, -5) +14</f>
        <v>45580</v>
      </c>
    </row>
    <row r="102" spans="1:6" ht="13.25" customHeight="1" x14ac:dyDescent="0.3">
      <c r="A102" s="175" t="s">
        <v>202</v>
      </c>
      <c r="B102" s="176"/>
      <c r="C102" s="176"/>
      <c r="D102" s="176"/>
      <c r="E102" s="176"/>
      <c r="F102" s="61"/>
    </row>
    <row r="103" spans="1:6" x14ac:dyDescent="0.3">
      <c r="A103" s="44">
        <v>74</v>
      </c>
      <c r="B103" s="34" t="s">
        <v>131</v>
      </c>
      <c r="C103" s="44" t="s">
        <v>8</v>
      </c>
      <c r="D103" s="64"/>
      <c r="E103" s="44" t="s">
        <v>234</v>
      </c>
      <c r="F103" s="44" t="s">
        <v>298</v>
      </c>
    </row>
    <row r="104" spans="1:6" x14ac:dyDescent="0.3">
      <c r="A104" s="15"/>
      <c r="B104" s="39"/>
      <c r="C104" s="15"/>
      <c r="D104" s="15"/>
      <c r="E104" s="15"/>
      <c r="F104" s="15"/>
    </row>
    <row r="105" spans="1:6" ht="15.65" customHeight="1" x14ac:dyDescent="0.3">
      <c r="A105" s="9" t="s">
        <v>177</v>
      </c>
      <c r="B105" s="22"/>
      <c r="C105" s="2"/>
      <c r="D105" s="31"/>
      <c r="E105" s="2"/>
      <c r="F105" s="2"/>
    </row>
    <row r="106" spans="1:6" ht="14" x14ac:dyDescent="0.3">
      <c r="A106" s="23"/>
      <c r="B106" s="42"/>
      <c r="C106" s="23"/>
      <c r="D106" s="15"/>
      <c r="E106" s="2"/>
      <c r="F106" s="2"/>
    </row>
    <row r="107" spans="1:6" ht="13.25" customHeight="1" x14ac:dyDescent="0.3">
      <c r="A107" s="175" t="s">
        <v>245</v>
      </c>
      <c r="B107" s="176"/>
      <c r="C107" s="176"/>
      <c r="D107" s="176"/>
      <c r="E107" s="176"/>
      <c r="F107" s="61"/>
    </row>
    <row r="108" spans="1:6" x14ac:dyDescent="0.3">
      <c r="A108" s="44">
        <v>91</v>
      </c>
      <c r="B108" s="34" t="s">
        <v>175</v>
      </c>
      <c r="C108" s="44" t="s">
        <v>8</v>
      </c>
      <c r="D108" s="64"/>
      <c r="E108" s="44" t="s">
        <v>26</v>
      </c>
      <c r="F108" s="44" t="s">
        <v>26</v>
      </c>
    </row>
    <row r="109" spans="1:6" ht="13.25" customHeight="1" x14ac:dyDescent="0.3">
      <c r="A109" s="175" t="s">
        <v>195</v>
      </c>
      <c r="B109" s="176"/>
      <c r="C109" s="176"/>
      <c r="D109" s="176"/>
      <c r="E109" s="176"/>
      <c r="F109" s="61"/>
    </row>
    <row r="110" spans="1:6" x14ac:dyDescent="0.3">
      <c r="A110" s="44">
        <v>92</v>
      </c>
      <c r="B110" s="34" t="s">
        <v>133</v>
      </c>
      <c r="C110" s="44" t="s">
        <v>8</v>
      </c>
      <c r="D110" s="64"/>
      <c r="E110" s="65" t="s">
        <v>392</v>
      </c>
      <c r="F110" s="65" t="s">
        <v>392</v>
      </c>
    </row>
    <row r="111" spans="1:6" x14ac:dyDescent="0.3">
      <c r="A111" s="44">
        <v>93</v>
      </c>
      <c r="B111" s="34" t="s">
        <v>45</v>
      </c>
      <c r="C111" s="44" t="s">
        <v>8</v>
      </c>
      <c r="D111" s="64"/>
      <c r="E111" s="65" t="s">
        <v>63</v>
      </c>
      <c r="F111" s="65" t="s">
        <v>63</v>
      </c>
    </row>
    <row r="112" spans="1:6" s="28" customFormat="1" ht="23.25" customHeight="1" x14ac:dyDescent="0.3">
      <c r="A112" s="25" t="s">
        <v>46</v>
      </c>
      <c r="B112" s="26"/>
      <c r="C112" s="27"/>
      <c r="D112" s="47"/>
      <c r="E112" s="27"/>
      <c r="F112" s="27"/>
    </row>
    <row r="113" spans="1:6" ht="13.25" customHeight="1" x14ac:dyDescent="0.3">
      <c r="A113" s="175" t="s">
        <v>244</v>
      </c>
      <c r="B113" s="176"/>
      <c r="C113" s="176"/>
      <c r="D113" s="176"/>
      <c r="E113" s="176"/>
      <c r="F113" s="61"/>
    </row>
    <row r="114" spans="1:6" x14ac:dyDescent="0.3">
      <c r="A114" s="44">
        <v>95</v>
      </c>
      <c r="B114" s="34" t="s">
        <v>135</v>
      </c>
      <c r="C114" s="44" t="s">
        <v>19</v>
      </c>
      <c r="D114" s="64"/>
      <c r="E114" s="65" t="s">
        <v>236</v>
      </c>
      <c r="F114" s="65" t="s">
        <v>299</v>
      </c>
    </row>
    <row r="115" spans="1:6" x14ac:dyDescent="0.3">
      <c r="A115" s="44">
        <v>94</v>
      </c>
      <c r="B115" s="34" t="s">
        <v>134</v>
      </c>
      <c r="C115" s="44" t="s">
        <v>8</v>
      </c>
      <c r="D115" s="64"/>
      <c r="E115" s="44" t="s">
        <v>237</v>
      </c>
      <c r="F115" s="44" t="s">
        <v>237</v>
      </c>
    </row>
    <row r="116" spans="1:6" x14ac:dyDescent="0.3">
      <c r="A116" s="44">
        <v>97</v>
      </c>
      <c r="B116" s="34" t="s">
        <v>135</v>
      </c>
      <c r="C116" s="44" t="s">
        <v>19</v>
      </c>
      <c r="D116" s="64"/>
      <c r="E116" s="65"/>
      <c r="F116" s="65" t="s">
        <v>285</v>
      </c>
    </row>
    <row r="117" spans="1:6" x14ac:dyDescent="0.3">
      <c r="A117" s="44">
        <v>96</v>
      </c>
      <c r="B117" s="34" t="s">
        <v>134</v>
      </c>
      <c r="C117" s="44" t="s">
        <v>19</v>
      </c>
      <c r="D117" s="64"/>
      <c r="E117" s="65"/>
      <c r="F117" s="65" t="s">
        <v>284</v>
      </c>
    </row>
    <row r="118" spans="1:6" x14ac:dyDescent="0.3">
      <c r="A118" s="44">
        <v>99</v>
      </c>
      <c r="B118" s="34" t="s">
        <v>135</v>
      </c>
      <c r="C118" s="44" t="s">
        <v>19</v>
      </c>
      <c r="D118" s="64"/>
      <c r="E118" s="65" t="s">
        <v>238</v>
      </c>
      <c r="F118" s="65" t="s">
        <v>301</v>
      </c>
    </row>
    <row r="119" spans="1:6" x14ac:dyDescent="0.3">
      <c r="A119" s="44">
        <v>98</v>
      </c>
      <c r="B119" s="34" t="s">
        <v>134</v>
      </c>
      <c r="C119" s="44" t="s">
        <v>8</v>
      </c>
      <c r="D119" s="64"/>
      <c r="E119" s="65" t="s">
        <v>239</v>
      </c>
      <c r="F119" s="65" t="s">
        <v>239</v>
      </c>
    </row>
    <row r="120" spans="1:6" x14ac:dyDescent="0.3">
      <c r="A120" s="44"/>
      <c r="B120" s="34"/>
      <c r="C120" s="44"/>
      <c r="D120" s="1"/>
      <c r="E120" s="44"/>
      <c r="F120" s="44"/>
    </row>
    <row r="121" spans="1:6" ht="13.25" customHeight="1" x14ac:dyDescent="0.3">
      <c r="A121" s="175" t="s">
        <v>196</v>
      </c>
      <c r="B121" s="176"/>
      <c r="C121" s="176"/>
      <c r="D121" s="176"/>
      <c r="E121" s="176"/>
      <c r="F121" s="61"/>
    </row>
    <row r="122" spans="1:6" x14ac:dyDescent="0.3">
      <c r="A122" s="44">
        <v>100</v>
      </c>
      <c r="B122" s="34" t="s">
        <v>32</v>
      </c>
      <c r="C122" s="44" t="s">
        <v>8</v>
      </c>
      <c r="D122" s="64"/>
      <c r="E122" s="129">
        <f>D217</f>
        <v>45717</v>
      </c>
      <c r="F122" s="129">
        <f>D217</f>
        <v>45717</v>
      </c>
    </row>
    <row r="123" spans="1:6" x14ac:dyDescent="0.3">
      <c r="A123" s="44">
        <v>101</v>
      </c>
      <c r="B123" s="34" t="s">
        <v>33</v>
      </c>
      <c r="C123" s="44" t="s">
        <v>8</v>
      </c>
      <c r="D123" s="64"/>
      <c r="E123" s="44" t="s">
        <v>47</v>
      </c>
      <c r="F123" s="44" t="s">
        <v>47</v>
      </c>
    </row>
    <row r="124" spans="1:6" ht="13.25" customHeight="1" x14ac:dyDescent="0.3">
      <c r="A124" s="175" t="s">
        <v>240</v>
      </c>
      <c r="B124" s="176"/>
      <c r="C124" s="176"/>
      <c r="D124" s="176"/>
      <c r="E124" s="176"/>
      <c r="F124" s="61"/>
    </row>
    <row r="125" spans="1:6" x14ac:dyDescent="0.3">
      <c r="A125" s="44">
        <v>102</v>
      </c>
      <c r="B125" s="34" t="s">
        <v>136</v>
      </c>
      <c r="C125" s="44" t="s">
        <v>8</v>
      </c>
      <c r="D125" s="64"/>
      <c r="E125" s="65" t="s">
        <v>63</v>
      </c>
      <c r="F125" s="65" t="s">
        <v>281</v>
      </c>
    </row>
    <row r="126" spans="1:6" ht="26.5" customHeight="1" x14ac:dyDescent="0.3">
      <c r="A126" s="175" t="s">
        <v>241</v>
      </c>
      <c r="B126" s="176"/>
      <c r="C126" s="176"/>
      <c r="D126" s="176"/>
      <c r="E126" s="176"/>
      <c r="F126" s="61"/>
    </row>
    <row r="127" spans="1:6" x14ac:dyDescent="0.3">
      <c r="A127" s="44">
        <v>103</v>
      </c>
      <c r="B127" s="34" t="s">
        <v>137</v>
      </c>
      <c r="C127" s="44" t="s">
        <v>8</v>
      </c>
      <c r="D127" s="64"/>
      <c r="E127" s="65" t="s">
        <v>393</v>
      </c>
      <c r="F127" s="65" t="s">
        <v>395</v>
      </c>
    </row>
    <row r="128" spans="1:6" ht="13.25" customHeight="1" x14ac:dyDescent="0.3">
      <c r="A128" s="175" t="s">
        <v>242</v>
      </c>
      <c r="B128" s="176"/>
      <c r="C128" s="176"/>
      <c r="D128" s="176"/>
      <c r="E128" s="176"/>
      <c r="F128" s="61"/>
    </row>
    <row r="129" spans="1:6" x14ac:dyDescent="0.3">
      <c r="A129" s="44">
        <v>104</v>
      </c>
      <c r="B129" s="34" t="s">
        <v>138</v>
      </c>
      <c r="C129" s="44" t="s">
        <v>8</v>
      </c>
      <c r="D129" s="64"/>
      <c r="E129" s="65" t="s">
        <v>29</v>
      </c>
      <c r="F129" s="65" t="s">
        <v>29</v>
      </c>
    </row>
    <row r="130" spans="1:6" x14ac:dyDescent="0.3">
      <c r="A130" s="44">
        <v>105</v>
      </c>
      <c r="B130" s="34" t="s">
        <v>48</v>
      </c>
      <c r="C130" s="44" t="s">
        <v>19</v>
      </c>
      <c r="D130" s="64"/>
      <c r="E130" s="129">
        <f>EDATE(D217,-1)</f>
        <v>45689</v>
      </c>
      <c r="F130" s="129">
        <f>EDATE(D217, -1)</f>
        <v>45689</v>
      </c>
    </row>
    <row r="131" spans="1:6" x14ac:dyDescent="0.3">
      <c r="A131" s="44">
        <v>106</v>
      </c>
      <c r="B131" s="34" t="s">
        <v>49</v>
      </c>
      <c r="C131" s="44" t="s">
        <v>8</v>
      </c>
      <c r="D131" s="64"/>
      <c r="E131" s="65">
        <v>321206.13</v>
      </c>
      <c r="F131" s="65">
        <v>398395.22</v>
      </c>
    </row>
    <row r="132" spans="1:6" ht="13.25" customHeight="1" x14ac:dyDescent="0.3">
      <c r="A132" s="175" t="s">
        <v>243</v>
      </c>
      <c r="B132" s="176"/>
      <c r="C132" s="176"/>
      <c r="D132" s="176"/>
      <c r="E132" s="176"/>
      <c r="F132" s="61"/>
    </row>
    <row r="133" spans="1:6" x14ac:dyDescent="0.3">
      <c r="A133" s="44">
        <v>107</v>
      </c>
      <c r="B133" s="34" t="s">
        <v>139</v>
      </c>
      <c r="C133" s="53" t="s">
        <v>103</v>
      </c>
      <c r="D133" s="64"/>
      <c r="E133" s="53"/>
      <c r="F133" s="53"/>
    </row>
    <row r="134" spans="1:6" x14ac:dyDescent="0.3">
      <c r="A134" s="44">
        <v>108</v>
      </c>
      <c r="B134" s="34" t="s">
        <v>140</v>
      </c>
      <c r="C134" s="53" t="s">
        <v>103</v>
      </c>
      <c r="D134" s="64"/>
      <c r="E134" s="53"/>
      <c r="F134" s="53"/>
    </row>
    <row r="135" spans="1:6" x14ac:dyDescent="0.3">
      <c r="A135" s="44">
        <v>109</v>
      </c>
      <c r="B135" s="34" t="s">
        <v>141</v>
      </c>
      <c r="C135" s="53" t="s">
        <v>103</v>
      </c>
      <c r="D135" s="64"/>
      <c r="E135" s="53"/>
      <c r="F135" s="53"/>
    </row>
    <row r="136" spans="1:6" x14ac:dyDescent="0.3">
      <c r="A136" s="44">
        <v>109.1</v>
      </c>
      <c r="B136" s="34" t="s">
        <v>142</v>
      </c>
      <c r="C136" s="53" t="s">
        <v>103</v>
      </c>
      <c r="D136" s="64"/>
      <c r="E136" s="53"/>
      <c r="F136" s="53"/>
    </row>
    <row r="137" spans="1:6" ht="14" x14ac:dyDescent="0.3">
      <c r="A137" s="23"/>
      <c r="B137" s="42"/>
      <c r="C137" s="23"/>
      <c r="D137" s="15"/>
      <c r="E137" s="15"/>
      <c r="F137" s="15"/>
    </row>
    <row r="138" spans="1:6" ht="18" x14ac:dyDescent="0.3">
      <c r="A138" s="29" t="s">
        <v>179</v>
      </c>
      <c r="B138" s="30"/>
      <c r="C138" s="2"/>
      <c r="D138" s="31"/>
      <c r="E138" s="2"/>
      <c r="F138" s="1"/>
    </row>
    <row r="139" spans="1:6" ht="14" x14ac:dyDescent="0.3">
      <c r="A139" s="23"/>
      <c r="B139" s="42"/>
      <c r="C139" s="23"/>
      <c r="D139" s="15"/>
      <c r="E139" s="15"/>
      <c r="F139" s="1"/>
    </row>
    <row r="140" spans="1:6" ht="18" x14ac:dyDescent="0.3">
      <c r="A140" s="9" t="s">
        <v>287</v>
      </c>
      <c r="B140" s="30"/>
      <c r="C140" s="2"/>
      <c r="D140" s="31"/>
      <c r="E140" s="2"/>
      <c r="F140" s="2"/>
    </row>
    <row r="141" spans="1:6" ht="13.25" customHeight="1" x14ac:dyDescent="0.3">
      <c r="A141" s="175" t="s">
        <v>186</v>
      </c>
      <c r="B141" s="176"/>
      <c r="C141" s="176"/>
      <c r="D141" s="176"/>
      <c r="E141" s="176"/>
      <c r="F141" s="61"/>
    </row>
    <row r="142" spans="1:6" x14ac:dyDescent="0.3">
      <c r="A142" s="44">
        <v>110</v>
      </c>
      <c r="B142" s="34" t="s">
        <v>64</v>
      </c>
      <c r="C142" s="44" t="s">
        <v>8</v>
      </c>
      <c r="D142" s="64"/>
      <c r="E142" s="44" t="s">
        <v>50</v>
      </c>
      <c r="F142" s="44" t="s">
        <v>50</v>
      </c>
    </row>
    <row r="143" spans="1:6" ht="13.25" customHeight="1" x14ac:dyDescent="0.3">
      <c r="A143" s="175" t="s">
        <v>204</v>
      </c>
      <c r="B143" s="176"/>
      <c r="C143" s="176"/>
      <c r="D143" s="176"/>
      <c r="E143" s="176"/>
      <c r="F143" s="61"/>
    </row>
    <row r="144" spans="1:6" x14ac:dyDescent="0.3">
      <c r="A144" s="44">
        <v>111</v>
      </c>
      <c r="B144" s="34" t="s">
        <v>51</v>
      </c>
      <c r="C144" s="44" t="s">
        <v>19</v>
      </c>
      <c r="D144" s="64"/>
      <c r="E144" s="44" t="s">
        <v>52</v>
      </c>
      <c r="F144" s="44" t="s">
        <v>306</v>
      </c>
    </row>
    <row r="145" spans="1:6" x14ac:dyDescent="0.3">
      <c r="A145" s="44">
        <v>112</v>
      </c>
      <c r="B145" s="50" t="s">
        <v>53</v>
      </c>
      <c r="C145" s="44" t="s">
        <v>19</v>
      </c>
      <c r="D145" s="64"/>
      <c r="E145" s="44" t="s">
        <v>54</v>
      </c>
      <c r="F145" s="44" t="s">
        <v>307</v>
      </c>
    </row>
    <row r="146" spans="1:6" x14ac:dyDescent="0.3">
      <c r="A146" s="44">
        <v>113</v>
      </c>
      <c r="B146" s="34" t="s">
        <v>55</v>
      </c>
      <c r="C146" s="44" t="s">
        <v>103</v>
      </c>
      <c r="D146" s="64"/>
      <c r="E146" s="44" t="s">
        <v>56</v>
      </c>
      <c r="F146" s="44" t="s">
        <v>308</v>
      </c>
    </row>
    <row r="147" spans="1:6" x14ac:dyDescent="0.3">
      <c r="A147" s="44">
        <v>114</v>
      </c>
      <c r="B147" s="54" t="s">
        <v>57</v>
      </c>
      <c r="C147" s="44" t="s">
        <v>19</v>
      </c>
      <c r="D147" s="64"/>
      <c r="E147" s="44" t="s">
        <v>58</v>
      </c>
      <c r="F147" s="44"/>
    </row>
    <row r="148" spans="1:6" ht="13.25" customHeight="1" x14ac:dyDescent="0.3">
      <c r="A148" s="175" t="s">
        <v>205</v>
      </c>
      <c r="B148" s="176"/>
      <c r="C148" s="176"/>
      <c r="D148" s="176"/>
      <c r="E148" s="176"/>
      <c r="F148" s="61"/>
    </row>
    <row r="149" spans="1:6" x14ac:dyDescent="0.3">
      <c r="A149" s="44">
        <v>115</v>
      </c>
      <c r="B149" s="34" t="s">
        <v>59</v>
      </c>
      <c r="C149" s="44" t="s">
        <v>19</v>
      </c>
      <c r="D149" s="64"/>
      <c r="E149" s="44" t="s">
        <v>60</v>
      </c>
      <c r="F149" s="44" t="s">
        <v>60</v>
      </c>
    </row>
    <row r="150" spans="1:6" ht="13.25" customHeight="1" x14ac:dyDescent="0.3">
      <c r="A150" s="175" t="s">
        <v>206</v>
      </c>
      <c r="B150" s="176"/>
      <c r="C150" s="176"/>
      <c r="D150" s="176"/>
      <c r="E150" s="176"/>
      <c r="F150" s="61"/>
    </row>
    <row r="151" spans="1:6" x14ac:dyDescent="0.3">
      <c r="A151" s="44">
        <v>116</v>
      </c>
      <c r="B151" s="34" t="s">
        <v>61</v>
      </c>
      <c r="C151" s="44" t="s">
        <v>19</v>
      </c>
      <c r="D151" s="64"/>
      <c r="E151" s="65" t="s">
        <v>247</v>
      </c>
      <c r="F151" s="65" t="s">
        <v>247</v>
      </c>
    </row>
    <row r="152" spans="1:6" ht="13.25" customHeight="1" x14ac:dyDescent="0.3">
      <c r="A152" s="175" t="s">
        <v>207</v>
      </c>
      <c r="B152" s="176"/>
      <c r="C152" s="176"/>
      <c r="D152" s="176"/>
      <c r="E152" s="176"/>
      <c r="F152" s="61"/>
    </row>
    <row r="153" spans="1:6" x14ac:dyDescent="0.3">
      <c r="A153" s="44">
        <v>117</v>
      </c>
      <c r="B153" s="34" t="s">
        <v>62</v>
      </c>
      <c r="C153" s="44" t="s">
        <v>19</v>
      </c>
      <c r="D153" s="64"/>
      <c r="E153" s="65"/>
      <c r="F153" s="65"/>
    </row>
    <row r="154" spans="1:6" ht="13.25" customHeight="1" x14ac:dyDescent="0.3">
      <c r="A154" s="175" t="s">
        <v>208</v>
      </c>
      <c r="B154" s="176"/>
      <c r="C154" s="176"/>
      <c r="D154" s="176"/>
      <c r="E154" s="176"/>
      <c r="F154" s="61"/>
    </row>
    <row r="155" spans="1:6" x14ac:dyDescent="0.3">
      <c r="A155" s="44">
        <v>118</v>
      </c>
      <c r="B155" s="34" t="s">
        <v>65</v>
      </c>
      <c r="C155" s="44" t="s">
        <v>19</v>
      </c>
      <c r="D155" s="64"/>
      <c r="E155" s="44" t="s">
        <v>66</v>
      </c>
      <c r="F155" s="44" t="s">
        <v>66</v>
      </c>
    </row>
    <row r="156" spans="1:6" x14ac:dyDescent="0.3">
      <c r="A156" s="44">
        <v>119</v>
      </c>
      <c r="B156" s="34" t="s">
        <v>67</v>
      </c>
      <c r="C156" s="44" t="s">
        <v>19</v>
      </c>
      <c r="D156" s="64"/>
      <c r="E156" s="44">
        <v>123256789</v>
      </c>
      <c r="F156" s="44">
        <v>123456764</v>
      </c>
    </row>
    <row r="157" spans="1:6" x14ac:dyDescent="0.3">
      <c r="F157" s="1"/>
    </row>
    <row r="158" spans="1:6" ht="18" x14ac:dyDescent="0.3">
      <c r="A158" s="9" t="s">
        <v>71</v>
      </c>
      <c r="B158" s="30"/>
      <c r="C158" s="2"/>
      <c r="D158" s="31"/>
      <c r="F158" s="1"/>
    </row>
    <row r="159" spans="1:6" ht="13.25" customHeight="1" x14ac:dyDescent="0.3">
      <c r="A159" s="175" t="s">
        <v>186</v>
      </c>
      <c r="B159" s="176"/>
      <c r="C159" s="176"/>
      <c r="D159" s="176"/>
      <c r="E159" s="176"/>
      <c r="F159" s="61"/>
    </row>
    <row r="160" spans="1:6" x14ac:dyDescent="0.3">
      <c r="A160" s="44">
        <v>124</v>
      </c>
      <c r="B160" s="34" t="s">
        <v>64</v>
      </c>
      <c r="C160" s="44" t="s">
        <v>8</v>
      </c>
      <c r="D160" s="64"/>
      <c r="E160" s="44" t="s">
        <v>74</v>
      </c>
      <c r="F160" s="44" t="s">
        <v>74</v>
      </c>
    </row>
    <row r="161" spans="1:6" ht="13.25" customHeight="1" x14ac:dyDescent="0.3">
      <c r="A161" s="175" t="s">
        <v>211</v>
      </c>
      <c r="B161" s="176"/>
      <c r="C161" s="176"/>
      <c r="D161" s="176"/>
      <c r="E161" s="176"/>
      <c r="F161" s="61"/>
    </row>
    <row r="162" spans="1:6" x14ac:dyDescent="0.3">
      <c r="A162" s="44">
        <v>125</v>
      </c>
      <c r="B162" s="34" t="s">
        <v>72</v>
      </c>
      <c r="C162" s="44" t="s">
        <v>8</v>
      </c>
      <c r="D162" s="64"/>
      <c r="E162" s="44" t="s">
        <v>406</v>
      </c>
      <c r="F162" s="44" t="s">
        <v>73</v>
      </c>
    </row>
    <row r="163" spans="1:6" ht="20" x14ac:dyDescent="0.3">
      <c r="A163" s="80" t="s">
        <v>288</v>
      </c>
      <c r="B163" s="77"/>
      <c r="C163" s="78"/>
      <c r="D163" s="78"/>
      <c r="E163" s="79"/>
      <c r="F163" s="79"/>
    </row>
    <row r="164" spans="1:6" ht="14" x14ac:dyDescent="0.3">
      <c r="A164" s="23"/>
      <c r="B164" s="42"/>
      <c r="C164" s="23"/>
      <c r="D164" s="15"/>
      <c r="E164" s="15"/>
      <c r="F164" s="1"/>
    </row>
    <row r="165" spans="1:6" ht="14" x14ac:dyDescent="0.3">
      <c r="A165" s="23"/>
      <c r="B165" s="42"/>
      <c r="C165" s="23"/>
      <c r="D165" s="15"/>
      <c r="E165" s="15"/>
      <c r="F165" s="1"/>
    </row>
    <row r="166" spans="1:6" ht="18" x14ac:dyDescent="0.3">
      <c r="A166" s="29" t="s">
        <v>180</v>
      </c>
      <c r="B166" s="30"/>
      <c r="C166" s="2"/>
      <c r="D166" s="31"/>
      <c r="E166" s="2"/>
      <c r="F166" s="1"/>
    </row>
    <row r="167" spans="1:6" ht="14" x14ac:dyDescent="0.3">
      <c r="A167" s="23"/>
      <c r="B167" s="42"/>
      <c r="C167" s="23"/>
      <c r="D167" s="15"/>
      <c r="E167" s="15"/>
      <c r="F167" s="1"/>
    </row>
    <row r="168" spans="1:6" ht="18" x14ac:dyDescent="0.3">
      <c r="A168" s="9" t="s">
        <v>68</v>
      </c>
      <c r="B168" s="30"/>
      <c r="C168" s="2"/>
      <c r="D168" s="31"/>
      <c r="E168" s="2"/>
      <c r="F168" s="1"/>
    </row>
    <row r="169" spans="1:6" ht="13.25" customHeight="1" x14ac:dyDescent="0.3">
      <c r="A169" s="175" t="s">
        <v>187</v>
      </c>
      <c r="B169" s="176"/>
      <c r="C169" s="176"/>
      <c r="D169" s="176"/>
      <c r="E169" s="2"/>
      <c r="F169" s="1"/>
    </row>
    <row r="170" spans="1:6" x14ac:dyDescent="0.3">
      <c r="A170" s="44">
        <v>120</v>
      </c>
      <c r="B170" s="34" t="s">
        <v>64</v>
      </c>
      <c r="C170" s="44" t="s">
        <v>8</v>
      </c>
      <c r="D170" s="44" t="s">
        <v>70</v>
      </c>
      <c r="E170" s="2"/>
      <c r="F170" s="1"/>
    </row>
    <row r="171" spans="1:6" ht="13.25" customHeight="1" x14ac:dyDescent="0.3">
      <c r="A171" s="175" t="s">
        <v>209</v>
      </c>
      <c r="B171" s="176"/>
      <c r="C171" s="176"/>
      <c r="D171" s="176"/>
      <c r="E171" s="2"/>
      <c r="F171" s="1"/>
    </row>
    <row r="172" spans="1:6" x14ac:dyDescent="0.3">
      <c r="A172" s="44">
        <v>121</v>
      </c>
      <c r="B172" s="34" t="s">
        <v>69</v>
      </c>
      <c r="C172" s="44" t="s">
        <v>19</v>
      </c>
      <c r="D172" s="65" t="s">
        <v>248</v>
      </c>
      <c r="E172" s="2"/>
      <c r="F172" s="1"/>
    </row>
    <row r="173" spans="1:6" ht="14" x14ac:dyDescent="0.3">
      <c r="A173" s="23"/>
      <c r="B173" s="42"/>
      <c r="C173" s="23"/>
      <c r="D173" s="15"/>
      <c r="E173" s="2"/>
      <c r="F173" s="1"/>
    </row>
    <row r="174" spans="1:6" ht="18" x14ac:dyDescent="0.3">
      <c r="A174" s="9" t="s">
        <v>212</v>
      </c>
      <c r="B174" s="30"/>
      <c r="C174" s="2"/>
      <c r="D174" s="31"/>
      <c r="E174" s="2"/>
      <c r="F174" s="1"/>
    </row>
    <row r="175" spans="1:6" ht="13.25" customHeight="1" x14ac:dyDescent="0.3">
      <c r="A175" s="175" t="s">
        <v>187</v>
      </c>
      <c r="B175" s="176"/>
      <c r="C175" s="176"/>
      <c r="D175" s="176"/>
      <c r="E175" s="2"/>
      <c r="F175" s="1"/>
    </row>
    <row r="176" spans="1:6" x14ac:dyDescent="0.3">
      <c r="A176" s="44">
        <v>126</v>
      </c>
      <c r="B176" s="34" t="s">
        <v>64</v>
      </c>
      <c r="C176" s="44" t="s">
        <v>8</v>
      </c>
      <c r="D176" s="65" t="s">
        <v>144</v>
      </c>
      <c r="E176" s="2"/>
      <c r="F176" s="1"/>
    </row>
    <row r="177" spans="1:6" ht="13.25" customHeight="1" x14ac:dyDescent="0.3">
      <c r="A177" s="175" t="s">
        <v>209</v>
      </c>
      <c r="B177" s="176"/>
      <c r="C177" s="176"/>
      <c r="D177" s="176"/>
      <c r="E177" s="2"/>
      <c r="F177" s="1"/>
    </row>
    <row r="178" spans="1:6" x14ac:dyDescent="0.3">
      <c r="A178" s="44">
        <v>127</v>
      </c>
      <c r="B178" s="55" t="s">
        <v>69</v>
      </c>
      <c r="C178" s="44" t="s">
        <v>19</v>
      </c>
      <c r="D178" s="65" t="s">
        <v>249</v>
      </c>
      <c r="E178" s="2"/>
      <c r="F178" s="1"/>
    </row>
    <row r="179" spans="1:6" ht="14" x14ac:dyDescent="0.3">
      <c r="A179" s="23"/>
      <c r="B179" s="42"/>
      <c r="C179" s="23"/>
      <c r="D179" s="15"/>
      <c r="E179" s="2"/>
      <c r="F179" s="1"/>
    </row>
    <row r="180" spans="1:6" ht="18" x14ac:dyDescent="0.3">
      <c r="A180" s="9" t="s">
        <v>213</v>
      </c>
      <c r="B180" s="30"/>
      <c r="C180" s="2"/>
      <c r="D180" s="31"/>
      <c r="E180" s="2"/>
      <c r="F180" s="1"/>
    </row>
    <row r="181" spans="1:6" ht="13.25" customHeight="1" x14ac:dyDescent="0.3">
      <c r="A181" s="175" t="s">
        <v>187</v>
      </c>
      <c r="B181" s="176"/>
      <c r="C181" s="176"/>
      <c r="D181" s="176"/>
      <c r="E181" s="2"/>
      <c r="F181" s="1"/>
    </row>
    <row r="182" spans="1:6" x14ac:dyDescent="0.3">
      <c r="A182" s="44">
        <v>128</v>
      </c>
      <c r="B182" s="34" t="s">
        <v>64</v>
      </c>
      <c r="C182" s="44" t="s">
        <v>19</v>
      </c>
      <c r="D182" s="51"/>
      <c r="E182" s="2"/>
      <c r="F182" s="1"/>
    </row>
    <row r="183" spans="1:6" ht="13.25" customHeight="1" x14ac:dyDescent="0.3">
      <c r="A183" s="175" t="s">
        <v>209</v>
      </c>
      <c r="B183" s="176"/>
      <c r="C183" s="176"/>
      <c r="D183" s="176"/>
      <c r="E183" s="2"/>
      <c r="F183" s="1"/>
    </row>
    <row r="184" spans="1:6" x14ac:dyDescent="0.3">
      <c r="A184" s="44">
        <v>129</v>
      </c>
      <c r="B184" s="56" t="s">
        <v>69</v>
      </c>
      <c r="C184" s="44" t="s">
        <v>19</v>
      </c>
      <c r="D184" s="51"/>
      <c r="E184" s="2"/>
      <c r="F184" s="1"/>
    </row>
    <row r="185" spans="1:6" ht="14" x14ac:dyDescent="0.3">
      <c r="A185" s="23"/>
      <c r="B185" s="42"/>
      <c r="C185" s="23"/>
      <c r="D185" s="15"/>
      <c r="E185" s="2"/>
      <c r="F185" s="1"/>
    </row>
    <row r="186" spans="1:6" ht="18" x14ac:dyDescent="0.3">
      <c r="A186" s="9" t="s">
        <v>76</v>
      </c>
      <c r="B186" s="30"/>
      <c r="C186" s="2"/>
      <c r="D186" s="31"/>
      <c r="E186" s="2"/>
      <c r="F186" s="1"/>
    </row>
    <row r="187" spans="1:6" ht="12.75" customHeight="1" x14ac:dyDescent="0.3">
      <c r="A187" s="169" t="s">
        <v>187</v>
      </c>
      <c r="B187" s="170"/>
      <c r="C187" s="170"/>
      <c r="D187" s="171"/>
      <c r="E187" s="15"/>
      <c r="F187" s="15"/>
    </row>
    <row r="188" spans="1:6" x14ac:dyDescent="0.3">
      <c r="A188" s="44">
        <v>130</v>
      </c>
      <c r="B188" s="34" t="s">
        <v>64</v>
      </c>
      <c r="C188" s="44" t="s">
        <v>103</v>
      </c>
      <c r="D188" s="44"/>
      <c r="E188" s="15"/>
      <c r="F188" s="15"/>
    </row>
    <row r="189" spans="1:6" ht="13.25" customHeight="1" x14ac:dyDescent="0.3">
      <c r="A189" s="175" t="s">
        <v>209</v>
      </c>
      <c r="B189" s="176"/>
      <c r="C189" s="176"/>
      <c r="D189" s="176"/>
      <c r="E189" s="15"/>
      <c r="F189" s="15"/>
    </row>
    <row r="190" spans="1:6" x14ac:dyDescent="0.3">
      <c r="A190" s="44">
        <v>131</v>
      </c>
      <c r="B190" s="34" t="s">
        <v>69</v>
      </c>
      <c r="C190" s="44" t="s">
        <v>103</v>
      </c>
      <c r="D190" s="51"/>
      <c r="E190" s="15"/>
      <c r="F190" s="15"/>
    </row>
    <row r="191" spans="1:6" ht="13.25" customHeight="1" x14ac:dyDescent="0.3">
      <c r="A191" s="175" t="s">
        <v>214</v>
      </c>
      <c r="B191" s="176"/>
      <c r="C191" s="176"/>
      <c r="D191" s="176"/>
      <c r="E191" s="15"/>
      <c r="F191" s="15"/>
    </row>
    <row r="192" spans="1:6" x14ac:dyDescent="0.3">
      <c r="A192" s="44">
        <v>132</v>
      </c>
      <c r="B192" s="34" t="s">
        <v>145</v>
      </c>
      <c r="C192" s="44" t="s">
        <v>103</v>
      </c>
      <c r="D192" s="44"/>
      <c r="E192" s="15"/>
      <c r="F192" s="15"/>
    </row>
    <row r="193" spans="1:6" ht="14" x14ac:dyDescent="0.3">
      <c r="A193" s="23"/>
      <c r="B193" s="42"/>
      <c r="C193" s="23"/>
      <c r="D193" s="15"/>
      <c r="E193" s="15"/>
      <c r="F193" s="15"/>
    </row>
    <row r="194" spans="1:6" ht="18" x14ac:dyDescent="0.3">
      <c r="A194" s="9" t="s">
        <v>146</v>
      </c>
      <c r="B194" s="30"/>
      <c r="C194" s="2"/>
      <c r="D194" s="31"/>
      <c r="E194" s="15"/>
      <c r="F194" s="15"/>
    </row>
    <row r="195" spans="1:6" ht="12.75" customHeight="1" x14ac:dyDescent="0.3">
      <c r="A195" s="169" t="s">
        <v>187</v>
      </c>
      <c r="B195" s="170"/>
      <c r="C195" s="170"/>
      <c r="D195" s="171"/>
      <c r="E195" s="15"/>
      <c r="F195" s="15"/>
    </row>
    <row r="196" spans="1:6" x14ac:dyDescent="0.3">
      <c r="A196" s="44">
        <v>133</v>
      </c>
      <c r="B196" s="34" t="s">
        <v>64</v>
      </c>
      <c r="C196" s="44" t="s">
        <v>19</v>
      </c>
      <c r="D196" s="44"/>
      <c r="E196" s="15"/>
      <c r="F196" s="15"/>
    </row>
    <row r="197" spans="1:6" ht="12.75" customHeight="1" x14ac:dyDescent="0.3">
      <c r="A197" s="169" t="s">
        <v>215</v>
      </c>
      <c r="B197" s="170"/>
      <c r="C197" s="170"/>
      <c r="D197" s="171"/>
      <c r="E197" s="15"/>
      <c r="F197" s="15"/>
    </row>
    <row r="198" spans="1:6" x14ac:dyDescent="0.3">
      <c r="A198" s="44">
        <v>134</v>
      </c>
      <c r="B198" s="34" t="s">
        <v>65</v>
      </c>
      <c r="C198" s="44" t="s">
        <v>19</v>
      </c>
      <c r="D198" s="44"/>
    </row>
    <row r="199" spans="1:6" ht="17.5" x14ac:dyDescent="0.3">
      <c r="A199" s="44">
        <v>135</v>
      </c>
      <c r="B199" s="34" t="s">
        <v>67</v>
      </c>
      <c r="C199" s="44" t="s">
        <v>19</v>
      </c>
      <c r="D199" s="65"/>
      <c r="E199" s="29"/>
      <c r="F199" s="29"/>
    </row>
    <row r="200" spans="1:6" ht="17.5" x14ac:dyDescent="0.3">
      <c r="A200" s="29"/>
      <c r="B200" s="29"/>
      <c r="C200" s="29"/>
      <c r="D200" s="1"/>
      <c r="E200" s="29"/>
      <c r="F200" s="29"/>
    </row>
    <row r="201" spans="1:6" ht="17.5" x14ac:dyDescent="0.3">
      <c r="A201" s="29"/>
      <c r="B201" s="62"/>
      <c r="C201" s="29"/>
      <c r="D201" s="1"/>
      <c r="E201" s="29"/>
      <c r="F201" s="29"/>
    </row>
    <row r="202" spans="1:6" s="29" customFormat="1" ht="18" customHeight="1" x14ac:dyDescent="0.35">
      <c r="A202" s="29" t="s">
        <v>221</v>
      </c>
      <c r="D202" s="48"/>
    </row>
    <row r="203" spans="1:6" ht="17.5" x14ac:dyDescent="0.3">
      <c r="A203" s="29"/>
      <c r="B203" s="42"/>
      <c r="C203" s="23"/>
      <c r="D203" s="15"/>
      <c r="E203" s="29"/>
      <c r="F203" s="29"/>
    </row>
    <row r="204" spans="1:6" ht="12.75" customHeight="1" x14ac:dyDescent="0.3">
      <c r="A204" s="169" t="s">
        <v>217</v>
      </c>
      <c r="B204" s="170"/>
      <c r="C204" s="170"/>
      <c r="D204" s="171"/>
      <c r="E204" s="29"/>
      <c r="F204" s="29"/>
    </row>
    <row r="205" spans="1:6" ht="17.5" x14ac:dyDescent="0.3">
      <c r="A205" s="44">
        <v>136</v>
      </c>
      <c r="B205" s="34" t="s">
        <v>147</v>
      </c>
      <c r="C205" s="44" t="s">
        <v>8</v>
      </c>
      <c r="D205" s="129">
        <f>EDATE(D217,1)+19</f>
        <v>45767</v>
      </c>
      <c r="E205" s="29"/>
      <c r="F205" s="29"/>
    </row>
    <row r="206" spans="1:6" ht="12.75" customHeight="1" x14ac:dyDescent="0.3">
      <c r="A206" s="169" t="s">
        <v>216</v>
      </c>
      <c r="B206" s="170"/>
      <c r="C206" s="170"/>
      <c r="D206" s="171"/>
      <c r="E206" s="29"/>
      <c r="F206" s="29"/>
    </row>
    <row r="207" spans="1:6" ht="17.5" x14ac:dyDescent="0.3">
      <c r="A207" s="44">
        <v>137</v>
      </c>
      <c r="B207" s="34" t="s">
        <v>117</v>
      </c>
      <c r="C207" s="44" t="s">
        <v>8</v>
      </c>
      <c r="D207" s="44" t="s">
        <v>28</v>
      </c>
      <c r="E207" s="29"/>
      <c r="F207" s="29"/>
    </row>
    <row r="208" spans="1:6" x14ac:dyDescent="0.3">
      <c r="A208" s="44">
        <v>138</v>
      </c>
      <c r="B208" s="34" t="s">
        <v>148</v>
      </c>
      <c r="C208" s="44" t="s">
        <v>8</v>
      </c>
      <c r="D208" s="65" t="s">
        <v>63</v>
      </c>
      <c r="E208" s="1"/>
      <c r="F208" s="1"/>
    </row>
    <row r="209" spans="1:6" x14ac:dyDescent="0.3">
      <c r="A209" s="44">
        <v>139</v>
      </c>
      <c r="B209" s="34" t="s">
        <v>149</v>
      </c>
      <c r="C209" s="44" t="s">
        <v>19</v>
      </c>
      <c r="D209" s="44"/>
      <c r="E209" s="1"/>
      <c r="F209" s="1"/>
    </row>
    <row r="210" spans="1:6" x14ac:dyDescent="0.3">
      <c r="A210" s="44">
        <v>141</v>
      </c>
      <c r="B210" s="34" t="s">
        <v>151</v>
      </c>
      <c r="C210" s="44" t="s">
        <v>8</v>
      </c>
      <c r="D210" s="44" t="s">
        <v>250</v>
      </c>
      <c r="E210" s="1"/>
      <c r="F210" s="1"/>
    </row>
    <row r="211" spans="1:6" x14ac:dyDescent="0.3">
      <c r="A211" s="44">
        <v>142</v>
      </c>
      <c r="B211" s="56" t="s">
        <v>152</v>
      </c>
      <c r="C211" s="44" t="s">
        <v>8</v>
      </c>
      <c r="D211" s="65" t="s">
        <v>63</v>
      </c>
      <c r="E211" s="1"/>
      <c r="F211" s="1"/>
    </row>
    <row r="212" spans="1:6" x14ac:dyDescent="0.3">
      <c r="A212" s="44">
        <v>143</v>
      </c>
      <c r="B212" s="34" t="s">
        <v>153</v>
      </c>
      <c r="C212" s="44" t="s">
        <v>8</v>
      </c>
      <c r="D212" s="44">
        <v>2</v>
      </c>
      <c r="E212" s="1"/>
      <c r="F212" s="1"/>
    </row>
    <row r="213" spans="1:6" x14ac:dyDescent="0.3">
      <c r="A213" s="44">
        <v>144</v>
      </c>
      <c r="B213" s="34" t="s">
        <v>154</v>
      </c>
      <c r="C213" s="44" t="s">
        <v>8</v>
      </c>
      <c r="D213" s="65">
        <v>719601</v>
      </c>
      <c r="E213" s="1"/>
      <c r="F213" s="1"/>
    </row>
    <row r="214" spans="1:6" x14ac:dyDescent="0.3">
      <c r="A214" s="44">
        <v>145</v>
      </c>
      <c r="B214" s="34" t="s">
        <v>155</v>
      </c>
      <c r="C214" s="44" t="s">
        <v>8</v>
      </c>
      <c r="D214" s="44" t="s">
        <v>252</v>
      </c>
      <c r="E214" s="1"/>
      <c r="F214" s="1"/>
    </row>
    <row r="215" spans="1:6" x14ac:dyDescent="0.3">
      <c r="A215" s="44">
        <v>146</v>
      </c>
      <c r="B215" s="34" t="s">
        <v>156</v>
      </c>
      <c r="C215" s="44" t="s">
        <v>8</v>
      </c>
      <c r="D215" s="44" t="s">
        <v>253</v>
      </c>
      <c r="E215" s="1"/>
      <c r="F215" s="1"/>
    </row>
    <row r="216" spans="1:6" x14ac:dyDescent="0.3">
      <c r="A216" s="44">
        <v>147</v>
      </c>
      <c r="B216" s="34" t="s">
        <v>157</v>
      </c>
      <c r="C216" s="44" t="s">
        <v>19</v>
      </c>
      <c r="D216" s="44"/>
      <c r="E216" s="1"/>
      <c r="F216" s="1"/>
    </row>
    <row r="217" spans="1:6" x14ac:dyDescent="0.3">
      <c r="A217" s="44">
        <v>148</v>
      </c>
      <c r="B217" s="34" t="s">
        <v>158</v>
      </c>
      <c r="C217" s="44" t="s">
        <v>8</v>
      </c>
      <c r="D217" s="129">
        <f>'Front Cover'!A11</f>
        <v>45717</v>
      </c>
      <c r="E217" s="1"/>
      <c r="F217" s="1"/>
    </row>
    <row r="218" spans="1:6" x14ac:dyDescent="0.3">
      <c r="A218" s="44">
        <v>149</v>
      </c>
      <c r="B218" s="34" t="s">
        <v>159</v>
      </c>
      <c r="C218" s="44" t="s">
        <v>19</v>
      </c>
      <c r="D218" s="112"/>
      <c r="E218" s="1"/>
      <c r="F218" s="1"/>
    </row>
    <row r="219" spans="1:6" x14ac:dyDescent="0.3">
      <c r="A219" s="44">
        <v>150</v>
      </c>
      <c r="B219" s="34" t="s">
        <v>160</v>
      </c>
      <c r="C219" s="44" t="s">
        <v>8</v>
      </c>
      <c r="D219" s="129">
        <f>MAX(E88,F88)+19</f>
        <v>56573</v>
      </c>
      <c r="E219" s="1"/>
      <c r="F219" s="1"/>
    </row>
    <row r="220" spans="1:6" x14ac:dyDescent="0.3">
      <c r="A220" s="44">
        <v>151</v>
      </c>
      <c r="B220" s="34" t="s">
        <v>161</v>
      </c>
      <c r="C220" s="44" t="s">
        <v>8</v>
      </c>
      <c r="D220" s="65" t="s">
        <v>396</v>
      </c>
      <c r="E220" s="1"/>
      <c r="F220" s="1"/>
    </row>
    <row r="221" spans="1:6" x14ac:dyDescent="0.3">
      <c r="A221" s="44">
        <v>152</v>
      </c>
      <c r="B221" s="52" t="s">
        <v>162</v>
      </c>
      <c r="C221" s="44" t="s">
        <v>8</v>
      </c>
      <c r="D221" s="44" t="s">
        <v>256</v>
      </c>
      <c r="E221" s="1"/>
      <c r="F221" s="1"/>
    </row>
    <row r="222" spans="1:6" x14ac:dyDescent="0.3">
      <c r="A222" s="44">
        <v>153</v>
      </c>
      <c r="B222" s="34" t="s">
        <v>163</v>
      </c>
      <c r="C222" s="44" t="s">
        <v>8</v>
      </c>
      <c r="D222" s="44" t="s">
        <v>257</v>
      </c>
      <c r="E222" s="1"/>
      <c r="F222" s="1"/>
    </row>
    <row r="223" spans="1:6" ht="12.75" customHeight="1" x14ac:dyDescent="0.3">
      <c r="A223" s="169" t="s">
        <v>218</v>
      </c>
      <c r="B223" s="170"/>
      <c r="C223" s="170"/>
      <c r="D223" s="171"/>
      <c r="E223" s="29"/>
      <c r="F223" s="29"/>
    </row>
    <row r="224" spans="1:6" x14ac:dyDescent="0.3">
      <c r="A224" s="44">
        <v>140</v>
      </c>
      <c r="B224" s="34" t="s">
        <v>150</v>
      </c>
      <c r="C224" s="44" t="s">
        <v>103</v>
      </c>
      <c r="D224" s="51"/>
      <c r="E224" s="1"/>
      <c r="F224" s="1"/>
    </row>
    <row r="225" spans="1:6" ht="15.65" customHeight="1" x14ac:dyDescent="0.3">
      <c r="A225" s="44">
        <v>154</v>
      </c>
      <c r="B225" s="34" t="s">
        <v>164</v>
      </c>
      <c r="C225" s="44" t="s">
        <v>8</v>
      </c>
      <c r="D225" s="65" t="s">
        <v>230</v>
      </c>
      <c r="E225" s="1"/>
      <c r="F225" s="1"/>
    </row>
    <row r="226" spans="1:6" x14ac:dyDescent="0.3">
      <c r="A226" s="44">
        <v>155</v>
      </c>
      <c r="B226" s="34" t="s">
        <v>165</v>
      </c>
      <c r="C226" s="44" t="s">
        <v>8</v>
      </c>
      <c r="D226" s="44" t="s">
        <v>27</v>
      </c>
      <c r="E226" s="1"/>
      <c r="F226" s="1"/>
    </row>
    <row r="227" spans="1:6" ht="14" x14ac:dyDescent="0.3">
      <c r="A227" s="23"/>
      <c r="B227" s="42"/>
      <c r="C227" s="23"/>
      <c r="D227" s="15"/>
      <c r="E227" s="15"/>
      <c r="F227" s="15"/>
    </row>
    <row r="228" spans="1:6" ht="18" x14ac:dyDescent="0.3">
      <c r="A228" s="9" t="s">
        <v>220</v>
      </c>
      <c r="B228" s="30"/>
      <c r="D228" s="31"/>
      <c r="E228" s="15"/>
      <c r="F228" s="15"/>
    </row>
    <row r="229" spans="1:6" ht="12.75" customHeight="1" x14ac:dyDescent="0.3">
      <c r="A229" s="169" t="s">
        <v>219</v>
      </c>
      <c r="B229" s="170"/>
      <c r="C229" s="170"/>
      <c r="D229" s="171"/>
      <c r="E229" s="29"/>
      <c r="F229" s="29"/>
    </row>
    <row r="230" spans="1:6" ht="12.75" customHeight="1" x14ac:dyDescent="0.3">
      <c r="A230" s="44">
        <v>156</v>
      </c>
      <c r="B230" s="54" t="s">
        <v>166</v>
      </c>
      <c r="C230" s="44" t="s">
        <v>19</v>
      </c>
      <c r="D230" s="44"/>
      <c r="E230" s="1"/>
      <c r="F230" s="1"/>
    </row>
    <row r="231" spans="1:6" x14ac:dyDescent="0.3">
      <c r="A231" s="44">
        <v>157</v>
      </c>
      <c r="B231" s="54" t="s">
        <v>155</v>
      </c>
      <c r="C231" s="44" t="s">
        <v>19</v>
      </c>
      <c r="D231" s="44"/>
      <c r="E231" s="1"/>
      <c r="F231" s="1"/>
    </row>
    <row r="233" spans="1:6" customFormat="1" ht="14.5" x14ac:dyDescent="0.35">
      <c r="A233" s="31"/>
      <c r="D233" s="32"/>
    </row>
    <row r="234" spans="1:6" ht="18" x14ac:dyDescent="0.3">
      <c r="A234" s="9" t="s">
        <v>222</v>
      </c>
      <c r="B234" s="30"/>
      <c r="C234" s="2"/>
      <c r="D234" s="31"/>
      <c r="E234" s="15"/>
      <c r="F234" s="15"/>
    </row>
    <row r="235" spans="1:6" ht="24.65" customHeight="1" x14ac:dyDescent="0.3">
      <c r="A235" s="172" t="s">
        <v>89</v>
      </c>
      <c r="B235" s="173"/>
      <c r="C235" s="173"/>
      <c r="D235" s="174"/>
      <c r="E235" s="15"/>
      <c r="F235" s="15"/>
    </row>
    <row r="236" spans="1:6" x14ac:dyDescent="0.3">
      <c r="A236" s="16">
        <v>10</v>
      </c>
      <c r="B236" s="41" t="s">
        <v>331</v>
      </c>
      <c r="C236" s="16" t="s">
        <v>19</v>
      </c>
      <c r="D236" s="66" t="s">
        <v>330</v>
      </c>
      <c r="E236" s="15"/>
      <c r="F236" s="15"/>
    </row>
    <row r="237" spans="1:6" x14ac:dyDescent="0.3">
      <c r="A237" s="16">
        <v>11</v>
      </c>
      <c r="B237" s="41" t="s">
        <v>90</v>
      </c>
      <c r="C237" s="16" t="s">
        <v>19</v>
      </c>
      <c r="D237" s="66" t="s">
        <v>281</v>
      </c>
      <c r="E237" s="15"/>
      <c r="F237" s="15"/>
    </row>
    <row r="238" spans="1:6" x14ac:dyDescent="0.3">
      <c r="A238" s="16">
        <v>12</v>
      </c>
      <c r="B238" s="41" t="s">
        <v>91</v>
      </c>
      <c r="C238" s="16" t="s">
        <v>19</v>
      </c>
      <c r="D238" s="66" t="s">
        <v>281</v>
      </c>
      <c r="E238" s="15"/>
      <c r="F238" s="15"/>
    </row>
    <row r="239" spans="1:6" ht="24.65" customHeight="1" x14ac:dyDescent="0.3">
      <c r="A239" s="172" t="s">
        <v>92</v>
      </c>
      <c r="B239" s="173"/>
      <c r="C239" s="173"/>
      <c r="D239" s="174"/>
      <c r="E239" s="15"/>
      <c r="F239" s="15"/>
    </row>
    <row r="240" spans="1:6" x14ac:dyDescent="0.3">
      <c r="A240" s="16">
        <v>13</v>
      </c>
      <c r="B240" s="34" t="s">
        <v>93</v>
      </c>
      <c r="C240" s="16" t="s">
        <v>19</v>
      </c>
      <c r="D240" s="21"/>
      <c r="E240" s="15"/>
      <c r="F240" s="15"/>
    </row>
    <row r="241" spans="1:7" x14ac:dyDescent="0.3">
      <c r="A241" s="16">
        <v>14</v>
      </c>
      <c r="B241" s="34" t="s">
        <v>94</v>
      </c>
      <c r="C241" s="16" t="s">
        <v>19</v>
      </c>
      <c r="D241" s="21"/>
      <c r="E241" s="15"/>
      <c r="F241" s="15"/>
    </row>
    <row r="242" spans="1:7" x14ac:dyDescent="0.3">
      <c r="A242" s="16">
        <v>15</v>
      </c>
      <c r="B242" s="34" t="s">
        <v>95</v>
      </c>
      <c r="C242" s="16" t="s">
        <v>19</v>
      </c>
      <c r="D242" s="21"/>
      <c r="E242" s="15"/>
      <c r="F242" s="15"/>
    </row>
    <row r="243" spans="1:7" x14ac:dyDescent="0.3">
      <c r="A243" s="16">
        <v>16</v>
      </c>
      <c r="B243" s="34" t="s">
        <v>96</v>
      </c>
      <c r="C243" s="16" t="s">
        <v>19</v>
      </c>
      <c r="D243" s="21"/>
      <c r="E243" s="15"/>
      <c r="F243" s="15"/>
    </row>
    <row r="244" spans="1:7" x14ac:dyDescent="0.3">
      <c r="A244" s="172" t="s">
        <v>97</v>
      </c>
      <c r="B244" s="173"/>
      <c r="C244" s="173"/>
      <c r="D244" s="174"/>
      <c r="E244" s="15"/>
      <c r="F244" s="15"/>
    </row>
    <row r="245" spans="1:7" x14ac:dyDescent="0.3">
      <c r="A245" s="16">
        <v>17</v>
      </c>
      <c r="B245" s="34" t="s">
        <v>99</v>
      </c>
      <c r="C245" s="16" t="s">
        <v>8</v>
      </c>
      <c r="D245" s="134">
        <f>INDEX('Ref Table'!B2:B121,MATCH('S4 Data'!D217,'Ref Table'!A2:A121,0))</f>
        <v>45747</v>
      </c>
      <c r="E245" s="15"/>
      <c r="F245" s="15"/>
    </row>
    <row r="247" spans="1:7" s="93" customFormat="1" ht="13.25" customHeight="1" x14ac:dyDescent="0.3">
      <c r="A247" s="92" t="s">
        <v>398</v>
      </c>
      <c r="B247" s="62"/>
      <c r="C247" s="76"/>
      <c r="D247" s="33"/>
      <c r="E247" s="33"/>
      <c r="F247" s="85"/>
      <c r="G247" s="85"/>
    </row>
    <row r="248" spans="1:7" x14ac:dyDescent="0.3">
      <c r="A248" s="184" t="s">
        <v>98</v>
      </c>
      <c r="B248" s="185"/>
      <c r="C248" s="185"/>
      <c r="D248" s="186"/>
      <c r="E248" s="15"/>
      <c r="F248" s="15"/>
    </row>
    <row r="249" spans="1:7" x14ac:dyDescent="0.3">
      <c r="A249" s="16">
        <v>19</v>
      </c>
      <c r="B249" s="34" t="s">
        <v>80</v>
      </c>
      <c r="C249" s="16" t="s">
        <v>19</v>
      </c>
      <c r="D249" s="66" t="s">
        <v>258</v>
      </c>
      <c r="E249" s="15"/>
      <c r="F249" s="15"/>
    </row>
    <row r="250" spans="1:7" x14ac:dyDescent="0.3">
      <c r="A250" s="16">
        <v>20</v>
      </c>
      <c r="B250" s="34" t="s">
        <v>81</v>
      </c>
      <c r="C250" s="16" t="s">
        <v>103</v>
      </c>
      <c r="D250" s="66" t="s">
        <v>260</v>
      </c>
      <c r="E250" s="15"/>
      <c r="F250" s="15"/>
    </row>
    <row r="251" spans="1:7" x14ac:dyDescent="0.3">
      <c r="A251" s="16">
        <v>18</v>
      </c>
      <c r="B251" s="34" t="s">
        <v>79</v>
      </c>
      <c r="C251" s="16" t="s">
        <v>8</v>
      </c>
      <c r="D251" s="21" t="s">
        <v>259</v>
      </c>
      <c r="E251" s="15"/>
      <c r="F251" s="15"/>
    </row>
    <row r="252" spans="1:7" x14ac:dyDescent="0.3">
      <c r="A252" s="16">
        <v>21</v>
      </c>
      <c r="B252" s="34" t="s">
        <v>101</v>
      </c>
      <c r="C252" s="16" t="s">
        <v>19</v>
      </c>
      <c r="D252" s="21" t="s">
        <v>261</v>
      </c>
      <c r="E252" s="15"/>
      <c r="F252" s="15"/>
    </row>
    <row r="253" spans="1:7" x14ac:dyDescent="0.3">
      <c r="A253" s="16">
        <v>22</v>
      </c>
      <c r="B253" s="34" t="s">
        <v>102</v>
      </c>
      <c r="C253" s="16" t="s">
        <v>19</v>
      </c>
      <c r="D253" s="21" t="s">
        <v>328</v>
      </c>
      <c r="E253" s="15"/>
      <c r="F253" s="15"/>
    </row>
    <row r="254" spans="1:7" ht="22.25" customHeight="1" x14ac:dyDescent="0.3">
      <c r="A254" s="172" t="s">
        <v>168</v>
      </c>
      <c r="B254" s="173"/>
      <c r="C254" s="173"/>
      <c r="D254" s="174"/>
      <c r="E254" s="15"/>
      <c r="F254" s="15"/>
    </row>
    <row r="255" spans="1:7" x14ac:dyDescent="0.3">
      <c r="A255" s="16">
        <v>23</v>
      </c>
      <c r="B255" s="34" t="s">
        <v>105</v>
      </c>
      <c r="C255" s="16" t="s">
        <v>103</v>
      </c>
      <c r="D255" s="21" t="s">
        <v>353</v>
      </c>
      <c r="E255" s="15"/>
      <c r="F255" s="15"/>
    </row>
    <row r="256" spans="1:7" ht="23.5" customHeight="1" x14ac:dyDescent="0.3">
      <c r="A256" s="172" t="s">
        <v>167</v>
      </c>
      <c r="B256" s="173"/>
      <c r="C256" s="173"/>
      <c r="D256" s="174"/>
      <c r="E256" s="15"/>
      <c r="F256" s="15"/>
    </row>
    <row r="257" spans="1:7" x14ac:dyDescent="0.3">
      <c r="A257" s="16">
        <v>24</v>
      </c>
      <c r="B257" s="34" t="s">
        <v>104</v>
      </c>
      <c r="C257" s="16" t="s">
        <v>19</v>
      </c>
      <c r="D257" s="45" t="s">
        <v>397</v>
      </c>
      <c r="E257" s="15"/>
      <c r="F257" s="15"/>
    </row>
    <row r="258" spans="1:7" ht="27.65" customHeight="1" x14ac:dyDescent="0.3">
      <c r="A258" s="168" t="s">
        <v>264</v>
      </c>
      <c r="B258" s="168"/>
      <c r="C258" s="168"/>
      <c r="D258" s="168"/>
      <c r="E258" s="15"/>
      <c r="F258" s="15"/>
    </row>
    <row r="259" spans="1:7" x14ac:dyDescent="0.3">
      <c r="A259" s="44">
        <v>122</v>
      </c>
      <c r="B259" s="34" t="s">
        <v>64</v>
      </c>
      <c r="C259" s="44" t="s">
        <v>8</v>
      </c>
      <c r="D259" s="44" t="s">
        <v>143</v>
      </c>
      <c r="E259" s="15"/>
      <c r="F259" s="15"/>
    </row>
    <row r="260" spans="1:7" ht="26" customHeight="1" x14ac:dyDescent="0.3">
      <c r="A260" s="168" t="s">
        <v>210</v>
      </c>
      <c r="B260" s="168"/>
      <c r="C260" s="168"/>
      <c r="D260" s="168"/>
      <c r="E260" s="15"/>
      <c r="F260" s="15"/>
    </row>
    <row r="261" spans="1:7" x14ac:dyDescent="0.3">
      <c r="A261" s="44">
        <v>123</v>
      </c>
      <c r="B261" s="34" t="s">
        <v>75</v>
      </c>
      <c r="C261" s="44" t="s">
        <v>103</v>
      </c>
      <c r="D261" s="44" t="s">
        <v>353</v>
      </c>
      <c r="E261" s="15"/>
      <c r="F261" s="15"/>
    </row>
    <row r="263" spans="1:7" s="93" customFormat="1" ht="13.25" customHeight="1" x14ac:dyDescent="0.3">
      <c r="A263" s="92" t="s">
        <v>399</v>
      </c>
      <c r="B263" s="62"/>
      <c r="C263" s="76"/>
      <c r="D263" s="33"/>
      <c r="E263" s="33"/>
      <c r="F263" s="85"/>
      <c r="G263" s="85"/>
    </row>
    <row r="264" spans="1:7" x14ac:dyDescent="0.3">
      <c r="A264" s="184" t="s">
        <v>98</v>
      </c>
      <c r="B264" s="185"/>
      <c r="C264" s="185"/>
      <c r="D264" s="186"/>
      <c r="E264" s="15"/>
      <c r="F264" s="15"/>
    </row>
    <row r="265" spans="1:7" x14ac:dyDescent="0.3">
      <c r="A265" s="16">
        <v>19</v>
      </c>
      <c r="B265" s="34" t="s">
        <v>80</v>
      </c>
      <c r="C265" s="16" t="s">
        <v>19</v>
      </c>
      <c r="D265" s="66" t="s">
        <v>400</v>
      </c>
      <c r="E265" s="15"/>
      <c r="F265" s="15"/>
    </row>
    <row r="266" spans="1:7" x14ac:dyDescent="0.3">
      <c r="A266" s="16">
        <v>20</v>
      </c>
      <c r="B266" s="34" t="s">
        <v>81</v>
      </c>
      <c r="C266" s="16" t="s">
        <v>103</v>
      </c>
      <c r="D266" s="66" t="s">
        <v>401</v>
      </c>
      <c r="E266" s="15"/>
      <c r="F266" s="15"/>
    </row>
    <row r="267" spans="1:7" x14ac:dyDescent="0.3">
      <c r="A267" s="16">
        <v>18</v>
      </c>
      <c r="B267" s="34" t="s">
        <v>79</v>
      </c>
      <c r="C267" s="16" t="s">
        <v>8</v>
      </c>
      <c r="D267" s="21" t="s">
        <v>259</v>
      </c>
      <c r="E267" s="15"/>
      <c r="F267" s="15"/>
    </row>
    <row r="268" spans="1:7" x14ac:dyDescent="0.3">
      <c r="A268" s="16">
        <v>21</v>
      </c>
      <c r="B268" s="34" t="s">
        <v>101</v>
      </c>
      <c r="C268" s="16" t="s">
        <v>19</v>
      </c>
      <c r="D268" s="21" t="s">
        <v>265</v>
      </c>
      <c r="E268" s="15"/>
      <c r="F268" s="15"/>
    </row>
    <row r="269" spans="1:7" x14ac:dyDescent="0.3">
      <c r="A269" s="16">
        <v>22</v>
      </c>
      <c r="B269" s="34" t="s">
        <v>102</v>
      </c>
      <c r="C269" s="16" t="s">
        <v>19</v>
      </c>
      <c r="D269" s="21" t="s">
        <v>262</v>
      </c>
      <c r="E269" s="15"/>
      <c r="F269" s="15"/>
    </row>
    <row r="270" spans="1:7" ht="22.25" customHeight="1" x14ac:dyDescent="0.3">
      <c r="A270" s="172" t="s">
        <v>168</v>
      </c>
      <c r="B270" s="173"/>
      <c r="C270" s="173"/>
      <c r="D270" s="174"/>
      <c r="E270" s="15"/>
      <c r="F270" s="15"/>
    </row>
    <row r="271" spans="1:7" x14ac:dyDescent="0.3">
      <c r="A271" s="16">
        <v>23</v>
      </c>
      <c r="B271" s="34" t="s">
        <v>105</v>
      </c>
      <c r="C271" s="16" t="s">
        <v>103</v>
      </c>
      <c r="D271" s="21" t="s">
        <v>263</v>
      </c>
      <c r="E271" s="15"/>
      <c r="F271" s="15"/>
    </row>
    <row r="272" spans="1:7" ht="23.5" customHeight="1" x14ac:dyDescent="0.3">
      <c r="A272" s="172" t="s">
        <v>167</v>
      </c>
      <c r="B272" s="173"/>
      <c r="C272" s="173"/>
      <c r="D272" s="174"/>
      <c r="E272" s="15"/>
      <c r="F272" s="15"/>
    </row>
    <row r="273" spans="1:6" x14ac:dyDescent="0.3">
      <c r="A273" s="16">
        <v>24</v>
      </c>
      <c r="B273" s="34" t="s">
        <v>104</v>
      </c>
      <c r="C273" s="16" t="s">
        <v>19</v>
      </c>
      <c r="D273" s="45" t="s">
        <v>402</v>
      </c>
      <c r="E273" s="15"/>
      <c r="F273" s="15"/>
    </row>
    <row r="274" spans="1:6" ht="27.65" customHeight="1" x14ac:dyDescent="0.3">
      <c r="A274" s="168" t="s">
        <v>264</v>
      </c>
      <c r="B274" s="168"/>
      <c r="C274" s="168"/>
      <c r="D274" s="168"/>
      <c r="E274" s="15"/>
      <c r="F274" s="15"/>
    </row>
    <row r="275" spans="1:6" x14ac:dyDescent="0.3">
      <c r="A275" s="44">
        <v>122</v>
      </c>
      <c r="B275" s="34" t="s">
        <v>64</v>
      </c>
      <c r="C275" s="44" t="s">
        <v>8</v>
      </c>
      <c r="D275" s="44" t="s">
        <v>143</v>
      </c>
      <c r="E275" s="15"/>
      <c r="F275" s="15"/>
    </row>
    <row r="276" spans="1:6" ht="26" customHeight="1" x14ac:dyDescent="0.3">
      <c r="A276" s="168" t="s">
        <v>210</v>
      </c>
      <c r="B276" s="168"/>
      <c r="C276" s="168"/>
      <c r="D276" s="168"/>
      <c r="E276" s="15"/>
      <c r="F276" s="15"/>
    </row>
    <row r="277" spans="1:6" x14ac:dyDescent="0.3">
      <c r="A277" s="44">
        <v>123</v>
      </c>
      <c r="B277" s="34" t="s">
        <v>75</v>
      </c>
      <c r="C277" s="44" t="s">
        <v>103</v>
      </c>
      <c r="D277" s="21" t="s">
        <v>265</v>
      </c>
      <c r="E277" s="15"/>
      <c r="F277" s="15"/>
    </row>
  </sheetData>
  <mergeCells count="66">
    <mergeCell ref="A272:D272"/>
    <mergeCell ref="A274:D274"/>
    <mergeCell ref="A276:D276"/>
    <mergeCell ref="A235:D235"/>
    <mergeCell ref="A239:D239"/>
    <mergeCell ref="A244:D244"/>
    <mergeCell ref="A248:D248"/>
    <mergeCell ref="A254:D254"/>
    <mergeCell ref="A256:D256"/>
    <mergeCell ref="A258:D258"/>
    <mergeCell ref="A260:D260"/>
    <mergeCell ref="A264:D264"/>
    <mergeCell ref="A270:D270"/>
    <mergeCell ref="A187:D187"/>
    <mergeCell ref="A204:D204"/>
    <mergeCell ref="A206:D206"/>
    <mergeCell ref="A223:D223"/>
    <mergeCell ref="A229:D229"/>
    <mergeCell ref="A191:D191"/>
    <mergeCell ref="A195:D195"/>
    <mergeCell ref="A197:D197"/>
    <mergeCell ref="A159:E159"/>
    <mergeCell ref="A161:E161"/>
    <mergeCell ref="A169:D169"/>
    <mergeCell ref="A154:E154"/>
    <mergeCell ref="A124:E124"/>
    <mergeCell ref="A126:E126"/>
    <mergeCell ref="A128:E128"/>
    <mergeCell ref="A132:E132"/>
    <mergeCell ref="A148:E148"/>
    <mergeCell ref="A97:E97"/>
    <mergeCell ref="A102:E102"/>
    <mergeCell ref="A107:E107"/>
    <mergeCell ref="A109:E109"/>
    <mergeCell ref="A113:E113"/>
    <mergeCell ref="A85:E85"/>
    <mergeCell ref="A87:E87"/>
    <mergeCell ref="A91:E91"/>
    <mergeCell ref="A93:E93"/>
    <mergeCell ref="A95:E95"/>
    <mergeCell ref="A42:D42"/>
    <mergeCell ref="A47:E47"/>
    <mergeCell ref="A51:E51"/>
    <mergeCell ref="A59:E59"/>
    <mergeCell ref="A64:E64"/>
    <mergeCell ref="A181:D181"/>
    <mergeCell ref="A183:D183"/>
    <mergeCell ref="A171:D171"/>
    <mergeCell ref="A175:D175"/>
    <mergeCell ref="A177:D177"/>
    <mergeCell ref="A23:D23"/>
    <mergeCell ref="A28:D28"/>
    <mergeCell ref="A32:E32"/>
    <mergeCell ref="A37:D37"/>
    <mergeCell ref="A189:D189"/>
    <mergeCell ref="A121:E121"/>
    <mergeCell ref="A143:E143"/>
    <mergeCell ref="A150:E150"/>
    <mergeCell ref="A152:E152"/>
    <mergeCell ref="A141:E141"/>
    <mergeCell ref="A69:E69"/>
    <mergeCell ref="A79:E79"/>
    <mergeCell ref="A82:E82"/>
    <mergeCell ref="A72:E72"/>
    <mergeCell ref="A44:E44"/>
    <mergeCell ref="A61:E6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7BB81-525B-4897-8ED0-543BDF4CA913}">
  <dimension ref="A1:B14"/>
  <sheetViews>
    <sheetView workbookViewId="0">
      <selection sqref="A1:B1"/>
    </sheetView>
  </sheetViews>
  <sheetFormatPr defaultColWidth="8.81640625" defaultRowHeight="13" x14ac:dyDescent="0.3"/>
  <cols>
    <col min="1" max="1" width="20.81640625" style="90" customWidth="1"/>
    <col min="2" max="2" width="95.81640625" style="4" customWidth="1"/>
    <col min="3" max="16384" width="8.81640625" style="90"/>
  </cols>
  <sheetData>
    <row r="1" spans="1:2" ht="15" x14ac:dyDescent="0.3">
      <c r="A1" s="163" t="s">
        <v>560</v>
      </c>
      <c r="B1" s="164"/>
    </row>
    <row r="2" spans="1:2" s="68" customFormat="1" ht="24" customHeight="1" x14ac:dyDescent="0.3">
      <c r="A2" s="165" t="s">
        <v>446</v>
      </c>
      <c r="B2" s="165"/>
    </row>
    <row r="3" spans="1:2" x14ac:dyDescent="0.3">
      <c r="B3" s="3"/>
    </row>
    <row r="4" spans="1:2" s="95" customFormat="1" ht="91" x14ac:dyDescent="0.3">
      <c r="A4" s="96" t="s">
        <v>266</v>
      </c>
      <c r="B4" s="97" t="str">
        <f>"Issuer is delivering 8 loans to a 30 year fixed rate Ginnie Mae I Single Issuer SN pool with just the delivered loans in the pool. Pool number is UA9299, issue date is " &amp; TEXT('S5 Data'!D222,"yyyy-mm-dd") &amp; " and certificate initial payment date is " &amp; TEXT('S5 Data'!D210, "yyyy-mm-dd")  &amp; ".  The security has a trade book entry date of " &amp; TEXT('S5 Data'!D253, "yyyy-mm-dd") &amp; " and the pool security interest rate is 5.5%.  There is one investor, Bank of Scotland with an settlement ACH account # of 00000000000680850709 and routing # of 071000013 at BSC with subaccount name of BSC ACH. " &amp; " The Principal and Interest portion of payment goes to account # 00000000001233353340 with routing # 122000661.  The Taxes and Insurance portion of payment goes to account # 00000000001233353321 with routing # 586192743." &amp; " The 11711A form was provided for this pool."</f>
        <v>Issuer is delivering 8 loans to a 30 year fixed rate Ginnie Mae I Single Issuer SN pool with just the delivered loans in the pool. Pool number is UA9299, issue date is 2025-03-01 and certificate initial payment date is 2025-04-15.  The security has a trade book entry date of 2025-03-31 and the pool security interest rate is 5.5%.  There is one investor, Bank of Scotland with an settlement ACH account # of 00000000000680850709 and routing # of 071000013 at BSC with subaccount name of BSC ACH.  The Principal and Interest portion of payment goes to account # 00000000001233353340 with routing # 122000661.  The Taxes and Insurance portion of payment goes to account # 00000000001233353321 with routing # 586192743. The 11711A form was provided for this pool.</v>
      </c>
    </row>
    <row r="5" spans="1:2" s="99" customFormat="1" ht="31.25" customHeight="1" x14ac:dyDescent="0.3">
      <c r="A5" s="96" t="s">
        <v>512</v>
      </c>
      <c r="B5" s="97" t="str">
        <f>"There are 100 serial notes for this pool, numbered 0001-0100.  These notes mature at 3 per year, starting with " &amp; TEXT(EDATE('S5 Data'!D224, -353),"yyyy-mm-dd") &amp; " and ending with " &amp; TEXT('S5 Data'!D224,"yyyy-mm-dd") &amp; ".  All have principal balance amounts of $25,000 except last which is $35,000."</f>
        <v>There are 100 serial notes for this pool, numbered 0001-0100.  These notes mature at 3 per year, starting with 2025-10-15 and ending with 2055-03-15.  All have principal balance amounts of $25,000 except last which is $35,000.</v>
      </c>
    </row>
    <row r="6" spans="1:2" s="95" customFormat="1" ht="32" customHeight="1" x14ac:dyDescent="0.3">
      <c r="A6" s="96" t="s">
        <v>181</v>
      </c>
      <c r="B6" s="97" t="s">
        <v>566</v>
      </c>
    </row>
    <row r="7" spans="1:2" s="99" customFormat="1" ht="26" x14ac:dyDescent="0.3">
      <c r="A7" s="96" t="s">
        <v>510</v>
      </c>
      <c r="B7" s="97" t="s">
        <v>511</v>
      </c>
    </row>
    <row r="8" spans="1:2" x14ac:dyDescent="0.3">
      <c r="B8" s="98"/>
    </row>
    <row r="11" spans="1:2" x14ac:dyDescent="0.3">
      <c r="B11" s="98"/>
    </row>
    <row r="13" spans="1:2" x14ac:dyDescent="0.3">
      <c r="B13" s="3"/>
    </row>
    <row r="14" spans="1:2" x14ac:dyDescent="0.3">
      <c r="B14" s="98"/>
    </row>
  </sheetData>
  <mergeCells count="2">
    <mergeCell ref="A1:B1"/>
    <mergeCell ref="A2:B2"/>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47D673-B159-4803-AFA8-4CF25C4B85B4}">
  <dimension ref="A1:L277"/>
  <sheetViews>
    <sheetView zoomScaleNormal="100" workbookViewId="0">
      <pane xSplit="2" ySplit="1" topLeftCell="J153" activePane="bottomRight" state="frozen"/>
      <selection pane="topRight" activeCell="C1" sqref="C1"/>
      <selection pane="bottomLeft" activeCell="A2" sqref="A2"/>
      <selection pane="bottomRight" activeCell="M162" sqref="M162"/>
    </sheetView>
  </sheetViews>
  <sheetFormatPr defaultColWidth="9.1796875" defaultRowHeight="13" x14ac:dyDescent="0.3"/>
  <cols>
    <col min="1" max="1" width="6.81640625" style="31" customWidth="1"/>
    <col min="2" max="2" width="50.81640625" style="43" customWidth="1"/>
    <col min="3" max="3" width="13.1796875" style="31" customWidth="1"/>
    <col min="4" max="12" width="36.81640625" style="32" customWidth="1"/>
    <col min="13" max="16384" width="9.1796875" style="1"/>
  </cols>
  <sheetData>
    <row r="1" spans="1:12" ht="32.5" customHeight="1" x14ac:dyDescent="0.3">
      <c r="A1" s="57" t="s">
        <v>3</v>
      </c>
      <c r="B1" s="69" t="s">
        <v>4</v>
      </c>
      <c r="C1" s="57" t="s">
        <v>77</v>
      </c>
      <c r="D1" s="57" t="s">
        <v>176</v>
      </c>
      <c r="E1" s="57" t="s">
        <v>88</v>
      </c>
      <c r="F1" s="57" t="s">
        <v>272</v>
      </c>
      <c r="G1" s="57" t="s">
        <v>315</v>
      </c>
      <c r="H1" s="57" t="s">
        <v>416</v>
      </c>
      <c r="I1" s="57" t="s">
        <v>415</v>
      </c>
      <c r="J1" s="57" t="s">
        <v>414</v>
      </c>
      <c r="K1" s="57" t="s">
        <v>413</v>
      </c>
      <c r="L1" s="57" t="s">
        <v>412</v>
      </c>
    </row>
    <row r="2" spans="1:12" ht="14" x14ac:dyDescent="0.3">
      <c r="A2" s="7"/>
      <c r="B2" s="5"/>
      <c r="C2" s="6"/>
      <c r="D2" s="8"/>
      <c r="E2" s="8"/>
      <c r="F2" s="8"/>
      <c r="G2" s="8"/>
      <c r="H2" s="8"/>
      <c r="I2" s="8"/>
      <c r="J2" s="8"/>
      <c r="K2" s="8"/>
      <c r="L2" s="8"/>
    </row>
    <row r="3" spans="1:12" ht="15" x14ac:dyDescent="0.3">
      <c r="A3" s="9" t="s">
        <v>5</v>
      </c>
      <c r="B3" s="5"/>
      <c r="C3" s="6"/>
      <c r="D3" s="8"/>
      <c r="E3" s="8"/>
      <c r="F3" s="8"/>
      <c r="G3" s="8"/>
      <c r="H3" s="8"/>
      <c r="I3" s="8"/>
      <c r="J3" s="8"/>
      <c r="K3" s="8"/>
      <c r="L3" s="8"/>
    </row>
    <row r="4" spans="1:12" ht="12.75" customHeight="1" x14ac:dyDescent="0.3">
      <c r="A4" s="10" t="s">
        <v>6</v>
      </c>
      <c r="B4" s="37"/>
      <c r="C4" s="11"/>
      <c r="D4" s="46"/>
      <c r="E4" s="8"/>
      <c r="F4" s="8"/>
      <c r="G4" s="8"/>
      <c r="H4" s="8"/>
      <c r="I4" s="8"/>
      <c r="J4" s="8"/>
      <c r="K4" s="8"/>
      <c r="L4" s="8"/>
    </row>
    <row r="5" spans="1:12" x14ac:dyDescent="0.3">
      <c r="A5" s="12">
        <v>1</v>
      </c>
      <c r="B5" s="35" t="s">
        <v>7</v>
      </c>
      <c r="C5" s="12" t="s">
        <v>8</v>
      </c>
      <c r="D5" s="12" t="s">
        <v>184</v>
      </c>
      <c r="E5" s="8"/>
      <c r="F5" s="8"/>
      <c r="G5" s="8"/>
      <c r="H5" s="8"/>
      <c r="I5" s="8"/>
      <c r="J5" s="8"/>
      <c r="K5" s="8"/>
      <c r="L5" s="8"/>
    </row>
    <row r="6" spans="1:12" ht="12.75" customHeight="1" x14ac:dyDescent="0.3">
      <c r="A6" s="13" t="s">
        <v>9</v>
      </c>
      <c r="B6" s="70"/>
      <c r="C6" s="11"/>
      <c r="D6" s="46"/>
      <c r="E6" s="8"/>
      <c r="F6" s="8"/>
      <c r="G6" s="8"/>
      <c r="H6" s="8"/>
      <c r="I6" s="8"/>
      <c r="J6" s="8"/>
      <c r="K6" s="8"/>
      <c r="L6" s="8"/>
    </row>
    <row r="7" spans="1:12" x14ac:dyDescent="0.3">
      <c r="A7" s="14">
        <v>2</v>
      </c>
      <c r="B7" s="36" t="s">
        <v>10</v>
      </c>
      <c r="C7" s="16" t="s">
        <v>8</v>
      </c>
      <c r="D7" s="16" t="s">
        <v>183</v>
      </c>
      <c r="E7" s="8"/>
      <c r="F7" s="8"/>
      <c r="G7" s="8"/>
      <c r="H7" s="8"/>
      <c r="I7" s="8"/>
      <c r="J7" s="8"/>
      <c r="K7" s="8"/>
      <c r="L7" s="8"/>
    </row>
    <row r="8" spans="1:12" x14ac:dyDescent="0.3">
      <c r="A8" s="14">
        <v>3</v>
      </c>
      <c r="B8" s="36" t="s">
        <v>11</v>
      </c>
      <c r="C8" s="14" t="s">
        <v>8</v>
      </c>
      <c r="D8" s="14" t="str">
        <f>TEXT('Front Cover'!$A$11,"yyyy-mm-dd") &amp; "T15:55:03-04:00"</f>
        <v>2025-03-01T15:55:03-04:00</v>
      </c>
      <c r="E8" s="8"/>
      <c r="F8" s="8"/>
      <c r="G8" s="8"/>
      <c r="H8" s="8"/>
      <c r="I8" s="8"/>
      <c r="J8" s="8"/>
      <c r="K8" s="8"/>
      <c r="L8" s="8"/>
    </row>
    <row r="9" spans="1:12" x14ac:dyDescent="0.3">
      <c r="A9" s="33"/>
      <c r="B9" s="71"/>
      <c r="C9" s="33"/>
      <c r="D9" s="33"/>
      <c r="E9" s="8"/>
      <c r="F9" s="8"/>
      <c r="G9" s="8"/>
      <c r="H9" s="8"/>
      <c r="I9" s="8"/>
      <c r="J9" s="8"/>
      <c r="K9" s="8"/>
      <c r="L9" s="8"/>
    </row>
    <row r="10" spans="1:12" ht="15.65" customHeight="1" x14ac:dyDescent="0.3">
      <c r="A10" s="9" t="s">
        <v>223</v>
      </c>
      <c r="B10" s="18"/>
      <c r="C10" s="2"/>
      <c r="D10" s="8"/>
      <c r="E10" s="8"/>
      <c r="F10" s="8"/>
      <c r="G10" s="8"/>
      <c r="H10" s="8"/>
      <c r="I10" s="8"/>
      <c r="J10" s="8"/>
      <c r="K10" s="8"/>
      <c r="L10" s="8"/>
    </row>
    <row r="11" spans="1:12" ht="12.75" customHeight="1" x14ac:dyDescent="0.3">
      <c r="A11" s="19" t="s">
        <v>78</v>
      </c>
      <c r="B11" s="20"/>
      <c r="C11" s="11"/>
      <c r="D11" s="46"/>
      <c r="E11" s="8"/>
      <c r="F11" s="8"/>
      <c r="G11" s="8"/>
      <c r="H11" s="8"/>
      <c r="I11" s="8"/>
      <c r="J11" s="8"/>
      <c r="K11" s="8"/>
      <c r="L11" s="8"/>
    </row>
    <row r="12" spans="1:12" x14ac:dyDescent="0.3">
      <c r="A12" s="14">
        <v>4</v>
      </c>
      <c r="B12" s="34" t="s">
        <v>79</v>
      </c>
      <c r="C12" s="44" t="s">
        <v>8</v>
      </c>
      <c r="D12" s="44" t="s">
        <v>82</v>
      </c>
      <c r="E12" s="8"/>
      <c r="F12" s="8"/>
      <c r="G12" s="8"/>
      <c r="H12" s="8"/>
      <c r="I12" s="8"/>
      <c r="J12" s="8"/>
      <c r="K12" s="8"/>
      <c r="L12" s="8"/>
    </row>
    <row r="13" spans="1:12" x14ac:dyDescent="0.3">
      <c r="A13" s="14">
        <v>5</v>
      </c>
      <c r="B13" s="34" t="s">
        <v>80</v>
      </c>
      <c r="C13" s="44" t="s">
        <v>19</v>
      </c>
      <c r="D13" s="45" t="s">
        <v>85</v>
      </c>
      <c r="E13" s="8"/>
      <c r="F13" s="8"/>
      <c r="G13" s="8"/>
      <c r="H13" s="8"/>
      <c r="I13" s="8"/>
      <c r="J13" s="8"/>
      <c r="K13" s="8"/>
      <c r="L13" s="8"/>
    </row>
    <row r="14" spans="1:12" x14ac:dyDescent="0.3">
      <c r="A14" s="14">
        <v>6</v>
      </c>
      <c r="B14" s="34" t="s">
        <v>81</v>
      </c>
      <c r="C14" s="44" t="s">
        <v>19</v>
      </c>
      <c r="D14" s="45" t="s">
        <v>84</v>
      </c>
      <c r="E14" s="8"/>
      <c r="F14" s="8"/>
      <c r="G14" s="8"/>
      <c r="H14" s="8"/>
      <c r="I14" s="8"/>
      <c r="J14" s="8"/>
      <c r="K14" s="8"/>
      <c r="L14" s="8"/>
    </row>
    <row r="15" spans="1:12" x14ac:dyDescent="0.3">
      <c r="A15" s="14">
        <v>7</v>
      </c>
      <c r="B15" s="34" t="s">
        <v>79</v>
      </c>
      <c r="C15" s="44" t="s">
        <v>8</v>
      </c>
      <c r="D15" s="44" t="s">
        <v>83</v>
      </c>
      <c r="E15" s="8"/>
      <c r="F15" s="8"/>
      <c r="G15" s="8"/>
      <c r="H15" s="8"/>
      <c r="I15" s="8"/>
      <c r="J15" s="8"/>
      <c r="K15" s="8"/>
      <c r="L15" s="8"/>
    </row>
    <row r="16" spans="1:12" x14ac:dyDescent="0.3">
      <c r="A16" s="14">
        <v>8</v>
      </c>
      <c r="B16" s="34" t="s">
        <v>80</v>
      </c>
      <c r="C16" s="44" t="s">
        <v>19</v>
      </c>
      <c r="D16" s="45" t="s">
        <v>361</v>
      </c>
      <c r="E16" s="8"/>
      <c r="F16" s="8"/>
      <c r="G16" s="8"/>
      <c r="H16" s="8"/>
      <c r="I16" s="8"/>
      <c r="J16" s="8"/>
      <c r="K16" s="8"/>
      <c r="L16" s="8"/>
    </row>
    <row r="17" spans="1:12" x14ac:dyDescent="0.3">
      <c r="A17" s="14">
        <v>9</v>
      </c>
      <c r="B17" s="34" t="s">
        <v>81</v>
      </c>
      <c r="C17" s="44" t="s">
        <v>19</v>
      </c>
      <c r="D17" s="45" t="s">
        <v>273</v>
      </c>
      <c r="E17" s="8"/>
      <c r="F17" s="8"/>
      <c r="G17" s="8"/>
      <c r="H17" s="8"/>
      <c r="I17" s="8"/>
      <c r="J17" s="8"/>
      <c r="K17" s="8"/>
      <c r="L17" s="8"/>
    </row>
    <row r="18" spans="1:12" x14ac:dyDescent="0.3">
      <c r="A18" s="17"/>
      <c r="B18" s="40"/>
      <c r="C18" s="17"/>
      <c r="D18" s="17"/>
      <c r="E18" s="8"/>
      <c r="F18" s="1"/>
      <c r="G18" s="1"/>
      <c r="H18" s="1"/>
      <c r="I18" s="1"/>
      <c r="J18" s="1"/>
      <c r="K18" s="1"/>
      <c r="L18" s="1"/>
    </row>
    <row r="19" spans="1:12" x14ac:dyDescent="0.3">
      <c r="A19" s="33"/>
      <c r="B19" s="49"/>
      <c r="C19" s="33"/>
      <c r="D19" s="33"/>
      <c r="E19" s="8"/>
      <c r="F19" s="1"/>
      <c r="G19" s="1"/>
      <c r="H19" s="1"/>
      <c r="I19" s="1"/>
      <c r="J19" s="1"/>
      <c r="K19" s="1"/>
      <c r="L19" s="1"/>
    </row>
    <row r="20" spans="1:12" ht="20" x14ac:dyDescent="0.3">
      <c r="A20" s="80" t="s">
        <v>100</v>
      </c>
      <c r="B20" s="77"/>
      <c r="C20" s="78"/>
      <c r="D20" s="78"/>
      <c r="E20" s="79"/>
      <c r="F20" s="79"/>
      <c r="G20" s="79"/>
      <c r="H20" s="79"/>
      <c r="I20" s="79"/>
      <c r="J20" s="79"/>
      <c r="K20" s="79"/>
      <c r="L20" s="79"/>
    </row>
    <row r="21" spans="1:12" x14ac:dyDescent="0.3">
      <c r="A21" s="33"/>
      <c r="B21" s="49"/>
      <c r="C21" s="33"/>
      <c r="D21" s="33"/>
      <c r="E21" s="8"/>
      <c r="F21" s="8"/>
      <c r="G21" s="8"/>
      <c r="H21" s="8"/>
      <c r="I21" s="8"/>
      <c r="J21" s="8"/>
      <c r="K21" s="8"/>
      <c r="L21" s="8"/>
    </row>
    <row r="22" spans="1:12" ht="15" x14ac:dyDescent="0.3">
      <c r="A22" s="9" t="s">
        <v>170</v>
      </c>
      <c r="B22" s="49"/>
      <c r="C22" s="33"/>
      <c r="D22" s="33"/>
      <c r="E22" s="1"/>
      <c r="F22" s="1"/>
      <c r="G22" s="1"/>
      <c r="H22" s="1"/>
      <c r="I22" s="1"/>
      <c r="J22" s="1"/>
      <c r="K22" s="1"/>
      <c r="L22" s="2"/>
    </row>
    <row r="23" spans="1:12" ht="13.25" customHeight="1" x14ac:dyDescent="0.3">
      <c r="A23" s="172" t="s">
        <v>169</v>
      </c>
      <c r="B23" s="173"/>
      <c r="C23" s="173"/>
      <c r="D23" s="174"/>
      <c r="E23" s="61"/>
      <c r="F23" s="61"/>
      <c r="G23" s="61"/>
      <c r="H23" s="61"/>
      <c r="I23" s="61"/>
      <c r="J23" s="61"/>
      <c r="K23" s="61"/>
      <c r="L23" s="61"/>
    </row>
    <row r="24" spans="1:12" ht="13.25" customHeight="1" x14ac:dyDescent="0.3">
      <c r="A24" s="44">
        <v>25</v>
      </c>
      <c r="B24" s="34" t="s">
        <v>12</v>
      </c>
      <c r="C24" s="44" t="s">
        <v>8</v>
      </c>
      <c r="D24" s="64"/>
      <c r="E24" s="44" t="s">
        <v>403</v>
      </c>
      <c r="F24" s="44" t="s">
        <v>289</v>
      </c>
      <c r="G24" s="44" t="s">
        <v>417</v>
      </c>
      <c r="H24" s="44" t="s">
        <v>13</v>
      </c>
      <c r="I24" s="44" t="s">
        <v>497</v>
      </c>
      <c r="J24" s="44" t="s">
        <v>311</v>
      </c>
      <c r="K24" s="44" t="s">
        <v>332</v>
      </c>
      <c r="L24" s="44" t="s">
        <v>421</v>
      </c>
    </row>
    <row r="25" spans="1:12" x14ac:dyDescent="0.3">
      <c r="A25" s="44">
        <v>26</v>
      </c>
      <c r="B25" s="34" t="s">
        <v>14</v>
      </c>
      <c r="C25" s="44" t="s">
        <v>8</v>
      </c>
      <c r="D25" s="64"/>
      <c r="E25" s="44" t="s">
        <v>404</v>
      </c>
      <c r="F25" s="44" t="s">
        <v>15</v>
      </c>
      <c r="G25" s="44" t="s">
        <v>404</v>
      </c>
      <c r="H25" s="44" t="s">
        <v>555</v>
      </c>
      <c r="I25" s="44" t="s">
        <v>555</v>
      </c>
      <c r="J25" s="44" t="s">
        <v>15</v>
      </c>
      <c r="K25" s="44" t="s">
        <v>15</v>
      </c>
      <c r="L25" s="44" t="s">
        <v>15</v>
      </c>
    </row>
    <row r="26" spans="1:12" x14ac:dyDescent="0.3">
      <c r="A26" s="44">
        <v>27</v>
      </c>
      <c r="B26" s="34" t="s">
        <v>16</v>
      </c>
      <c r="C26" s="44" t="s">
        <v>8</v>
      </c>
      <c r="D26" s="64"/>
      <c r="E26" s="44">
        <v>10002</v>
      </c>
      <c r="F26" s="44">
        <v>20191</v>
      </c>
      <c r="G26" s="44">
        <v>10002</v>
      </c>
      <c r="H26" s="44">
        <v>20151</v>
      </c>
      <c r="I26" s="44">
        <v>20151</v>
      </c>
      <c r="J26" s="44">
        <v>20191</v>
      </c>
      <c r="K26" s="44">
        <v>20191</v>
      </c>
      <c r="L26" s="44">
        <v>20191</v>
      </c>
    </row>
    <row r="27" spans="1:12" x14ac:dyDescent="0.3">
      <c r="A27" s="44">
        <v>28</v>
      </c>
      <c r="B27" s="34" t="s">
        <v>17</v>
      </c>
      <c r="C27" s="44" t="s">
        <v>8</v>
      </c>
      <c r="D27" s="64"/>
      <c r="E27" s="44" t="s">
        <v>405</v>
      </c>
      <c r="F27" s="44" t="s">
        <v>18</v>
      </c>
      <c r="G27" s="44" t="s">
        <v>405</v>
      </c>
      <c r="H27" s="44" t="s">
        <v>18</v>
      </c>
      <c r="I27" s="44" t="s">
        <v>18</v>
      </c>
      <c r="J27" s="44" t="s">
        <v>18</v>
      </c>
      <c r="K27" s="44" t="s">
        <v>18</v>
      </c>
      <c r="L27" s="44" t="s">
        <v>18</v>
      </c>
    </row>
    <row r="28" spans="1:12" ht="13.25" customHeight="1" x14ac:dyDescent="0.3">
      <c r="A28" s="172" t="s">
        <v>172</v>
      </c>
      <c r="B28" s="173"/>
      <c r="C28" s="173"/>
      <c r="D28" s="174"/>
      <c r="E28" s="61"/>
      <c r="F28" s="61"/>
      <c r="G28" s="61"/>
      <c r="H28" s="61"/>
      <c r="I28" s="61"/>
      <c r="J28" s="61"/>
      <c r="K28" s="61"/>
      <c r="L28" s="61"/>
    </row>
    <row r="29" spans="1:12" x14ac:dyDescent="0.3">
      <c r="A29" s="44">
        <v>29</v>
      </c>
      <c r="B29" s="34" t="s">
        <v>20</v>
      </c>
      <c r="C29" s="44" t="s">
        <v>8</v>
      </c>
      <c r="D29" s="64"/>
      <c r="E29" s="44" t="s">
        <v>323</v>
      </c>
      <c r="F29" s="44" t="s">
        <v>21</v>
      </c>
      <c r="G29" s="44" t="s">
        <v>312</v>
      </c>
      <c r="H29" s="44" t="s">
        <v>323</v>
      </c>
      <c r="I29" s="44" t="s">
        <v>312</v>
      </c>
      <c r="J29" s="44" t="s">
        <v>312</v>
      </c>
      <c r="K29" s="44" t="s">
        <v>312</v>
      </c>
      <c r="L29" s="44" t="s">
        <v>312</v>
      </c>
    </row>
    <row r="30" spans="1:12" x14ac:dyDescent="0.3">
      <c r="A30" s="44">
        <v>30</v>
      </c>
      <c r="B30" s="34" t="s">
        <v>106</v>
      </c>
      <c r="C30" s="44" t="s">
        <v>103</v>
      </c>
      <c r="D30" s="64"/>
      <c r="E30" s="44" t="s">
        <v>424</v>
      </c>
      <c r="F30" s="44"/>
      <c r="G30" s="44"/>
      <c r="H30" s="44" t="s">
        <v>556</v>
      </c>
      <c r="I30" s="44"/>
      <c r="J30" s="44"/>
      <c r="K30" s="44"/>
      <c r="L30" s="44"/>
    </row>
    <row r="31" spans="1:12" x14ac:dyDescent="0.3">
      <c r="A31" s="44">
        <v>31</v>
      </c>
      <c r="B31" s="34" t="s">
        <v>22</v>
      </c>
      <c r="C31" s="44" t="s">
        <v>8</v>
      </c>
      <c r="D31" s="64"/>
      <c r="E31" s="44">
        <v>4</v>
      </c>
      <c r="F31" s="44">
        <v>2</v>
      </c>
      <c r="G31" s="44">
        <v>1</v>
      </c>
      <c r="H31" s="44">
        <v>2</v>
      </c>
      <c r="I31" s="44">
        <v>1</v>
      </c>
      <c r="J31" s="44">
        <v>2</v>
      </c>
      <c r="K31" s="44">
        <v>2</v>
      </c>
      <c r="L31" s="44">
        <v>2</v>
      </c>
    </row>
    <row r="32" spans="1:12" ht="26" customHeight="1" x14ac:dyDescent="0.3">
      <c r="A32" s="172" t="s">
        <v>173</v>
      </c>
      <c r="B32" s="173"/>
      <c r="C32" s="173"/>
      <c r="D32" s="173"/>
      <c r="E32" s="174"/>
      <c r="F32" s="61"/>
      <c r="G32" s="61"/>
      <c r="H32" s="61"/>
      <c r="I32" s="61"/>
      <c r="J32" s="61"/>
      <c r="K32" s="61"/>
      <c r="L32" s="61"/>
    </row>
    <row r="33" spans="1:12" x14ac:dyDescent="0.3">
      <c r="A33" s="44">
        <v>32</v>
      </c>
      <c r="B33" s="34" t="s">
        <v>23</v>
      </c>
      <c r="C33" s="44" t="s">
        <v>103</v>
      </c>
      <c r="D33" s="64"/>
      <c r="E33" s="65" t="s">
        <v>425</v>
      </c>
      <c r="F33" s="65" t="s">
        <v>458</v>
      </c>
      <c r="G33" s="65" t="s">
        <v>467</v>
      </c>
      <c r="H33" s="65" t="s">
        <v>475</v>
      </c>
      <c r="I33" s="65" t="s">
        <v>233</v>
      </c>
      <c r="J33" s="65" t="s">
        <v>368</v>
      </c>
      <c r="K33" s="65" t="s">
        <v>233</v>
      </c>
      <c r="L33" s="65" t="s">
        <v>368</v>
      </c>
    </row>
    <row r="34" spans="1:12" x14ac:dyDescent="0.3">
      <c r="A34" s="44">
        <v>33</v>
      </c>
      <c r="B34" s="34" t="s">
        <v>107</v>
      </c>
      <c r="C34" s="44" t="s">
        <v>103</v>
      </c>
      <c r="D34" s="64"/>
      <c r="E34" s="129">
        <f>EDATE(E106,-1) - 14</f>
        <v>45658</v>
      </c>
      <c r="F34" s="129">
        <f t="shared" ref="F34:L34" si="0">EDATE(F106,-1) - 14</f>
        <v>45658</v>
      </c>
      <c r="G34" s="129">
        <f t="shared" si="0"/>
        <v>45658</v>
      </c>
      <c r="H34" s="129">
        <f t="shared" si="0"/>
        <v>45658</v>
      </c>
      <c r="I34" s="129">
        <f t="shared" si="0"/>
        <v>45658</v>
      </c>
      <c r="J34" s="129">
        <f t="shared" si="0"/>
        <v>45658</v>
      </c>
      <c r="K34" s="129">
        <f t="shared" si="0"/>
        <v>45658</v>
      </c>
      <c r="L34" s="129">
        <f t="shared" si="0"/>
        <v>45658</v>
      </c>
    </row>
    <row r="35" spans="1:12" x14ac:dyDescent="0.3">
      <c r="A35" s="33"/>
      <c r="B35" s="49"/>
      <c r="C35" s="33"/>
      <c r="D35" s="33"/>
      <c r="E35" s="8"/>
      <c r="F35" s="8"/>
      <c r="G35" s="8"/>
      <c r="H35" s="8"/>
      <c r="I35" s="8"/>
      <c r="J35" s="8"/>
      <c r="K35" s="8"/>
      <c r="L35" s="8"/>
    </row>
    <row r="36" spans="1:12" ht="15" x14ac:dyDescent="0.3">
      <c r="A36" s="9" t="s">
        <v>171</v>
      </c>
      <c r="B36" s="49"/>
      <c r="C36" s="33"/>
      <c r="D36" s="33"/>
      <c r="E36" s="2"/>
      <c r="F36" s="2"/>
      <c r="G36" s="2"/>
      <c r="H36" s="2"/>
      <c r="I36" s="2"/>
      <c r="J36" s="2"/>
      <c r="K36" s="2"/>
      <c r="L36" s="2"/>
    </row>
    <row r="37" spans="1:12" ht="13.25" customHeight="1" x14ac:dyDescent="0.3">
      <c r="A37" s="179" t="s">
        <v>174</v>
      </c>
      <c r="B37" s="179"/>
      <c r="C37" s="179"/>
      <c r="D37" s="179"/>
      <c r="E37" s="61"/>
      <c r="F37" s="61"/>
      <c r="G37" s="61"/>
      <c r="H37" s="61"/>
      <c r="I37" s="61"/>
      <c r="J37" s="61"/>
      <c r="K37" s="61"/>
      <c r="L37" s="61"/>
    </row>
    <row r="38" spans="1:12" x14ac:dyDescent="0.3">
      <c r="A38" s="60">
        <v>34</v>
      </c>
      <c r="B38" s="54" t="s">
        <v>24</v>
      </c>
      <c r="C38" s="60" t="s">
        <v>8</v>
      </c>
      <c r="D38" s="63"/>
      <c r="E38" s="65" t="s">
        <v>422</v>
      </c>
      <c r="F38" s="65" t="s">
        <v>225</v>
      </c>
      <c r="G38" s="65" t="s">
        <v>362</v>
      </c>
      <c r="H38" s="65" t="s">
        <v>225</v>
      </c>
      <c r="I38" s="65" t="s">
        <v>225</v>
      </c>
      <c r="J38" s="65" t="s">
        <v>225</v>
      </c>
      <c r="K38" s="65" t="s">
        <v>225</v>
      </c>
      <c r="L38" s="65" t="s">
        <v>225</v>
      </c>
    </row>
    <row r="39" spans="1:12" x14ac:dyDescent="0.3">
      <c r="A39" s="15"/>
      <c r="B39" s="39"/>
      <c r="C39" s="15"/>
      <c r="D39" s="15"/>
      <c r="E39" s="15"/>
      <c r="F39" s="15"/>
      <c r="G39" s="15"/>
      <c r="H39" s="15"/>
      <c r="I39" s="15"/>
      <c r="J39" s="15"/>
      <c r="K39" s="15"/>
      <c r="L39" s="15"/>
    </row>
    <row r="40" spans="1:12" ht="15.65" customHeight="1" x14ac:dyDescent="0.3">
      <c r="A40" s="9" t="s">
        <v>178</v>
      </c>
      <c r="B40" s="22"/>
      <c r="C40" s="2"/>
      <c r="D40" s="31"/>
      <c r="E40" s="2"/>
      <c r="F40" s="2"/>
      <c r="G40" s="2"/>
      <c r="H40" s="2"/>
      <c r="I40" s="2"/>
      <c r="J40" s="2"/>
      <c r="K40" s="2"/>
      <c r="L40" s="2"/>
    </row>
    <row r="41" spans="1:12" ht="14" x14ac:dyDescent="0.3">
      <c r="A41" s="23"/>
      <c r="B41" s="42"/>
      <c r="C41" s="23"/>
      <c r="D41" s="15"/>
      <c r="E41" s="2"/>
      <c r="F41" s="2"/>
      <c r="G41" s="2"/>
      <c r="H41" s="2"/>
      <c r="I41" s="2"/>
      <c r="J41" s="2"/>
      <c r="K41" s="2"/>
      <c r="L41" s="2"/>
    </row>
    <row r="42" spans="1:12" ht="12.75" customHeight="1" x14ac:dyDescent="0.3">
      <c r="A42" s="169" t="s">
        <v>25</v>
      </c>
      <c r="B42" s="170"/>
      <c r="C42" s="170"/>
      <c r="D42" s="171"/>
      <c r="E42" s="58"/>
      <c r="F42" s="58"/>
      <c r="G42" s="58"/>
      <c r="H42" s="58"/>
      <c r="I42" s="58"/>
      <c r="J42" s="58"/>
      <c r="K42" s="58"/>
      <c r="L42" s="58"/>
    </row>
    <row r="43" spans="1:12" x14ac:dyDescent="0.3">
      <c r="A43" s="44">
        <v>35</v>
      </c>
      <c r="B43" s="34" t="s">
        <v>175</v>
      </c>
      <c r="C43" s="44" t="s">
        <v>8</v>
      </c>
      <c r="D43" s="64"/>
      <c r="E43" s="44" t="s">
        <v>26</v>
      </c>
      <c r="F43" s="44" t="s">
        <v>26</v>
      </c>
      <c r="G43" s="44" t="s">
        <v>26</v>
      </c>
      <c r="H43" s="44" t="s">
        <v>26</v>
      </c>
      <c r="I43" s="44" t="s">
        <v>26</v>
      </c>
      <c r="J43" s="44" t="s">
        <v>26</v>
      </c>
      <c r="K43" s="44" t="s">
        <v>26</v>
      </c>
      <c r="L43" s="44" t="s">
        <v>26</v>
      </c>
    </row>
    <row r="44" spans="1:12" ht="13.25" customHeight="1" x14ac:dyDescent="0.3">
      <c r="A44" s="175" t="s">
        <v>185</v>
      </c>
      <c r="B44" s="176"/>
      <c r="C44" s="176"/>
      <c r="D44" s="176"/>
      <c r="E44" s="176"/>
      <c r="F44" s="61"/>
      <c r="G44" s="61"/>
      <c r="H44" s="61"/>
      <c r="I44" s="61"/>
      <c r="J44" s="61"/>
      <c r="K44" s="61"/>
      <c r="L44" s="61"/>
    </row>
    <row r="45" spans="1:12" x14ac:dyDescent="0.3">
      <c r="A45" s="44">
        <v>36</v>
      </c>
      <c r="B45" s="34" t="s">
        <v>108</v>
      </c>
      <c r="C45" s="44" t="s">
        <v>19</v>
      </c>
      <c r="D45" s="64"/>
      <c r="E45" s="44"/>
      <c r="F45" s="44"/>
      <c r="G45" s="44"/>
      <c r="H45" s="44"/>
      <c r="I45" s="44"/>
      <c r="J45" s="44"/>
      <c r="K45" s="44"/>
      <c r="L45" s="44"/>
    </row>
    <row r="46" spans="1:12" x14ac:dyDescent="0.3">
      <c r="A46" s="44">
        <v>36.1</v>
      </c>
      <c r="B46" s="34" t="s">
        <v>109</v>
      </c>
      <c r="C46" s="44" t="s">
        <v>19</v>
      </c>
      <c r="D46" s="64"/>
      <c r="E46" s="44"/>
      <c r="F46" s="44"/>
      <c r="G46" s="44"/>
      <c r="H46" s="44"/>
      <c r="I46" s="44"/>
      <c r="J46" s="44"/>
      <c r="K46" s="44"/>
      <c r="L46" s="44"/>
    </row>
    <row r="47" spans="1:12" ht="13.25" customHeight="1" x14ac:dyDescent="0.3">
      <c r="A47" s="175" t="s">
        <v>188</v>
      </c>
      <c r="B47" s="176"/>
      <c r="C47" s="176"/>
      <c r="D47" s="176"/>
      <c r="E47" s="176"/>
      <c r="F47" s="61"/>
      <c r="G47" s="61"/>
      <c r="H47" s="61"/>
      <c r="I47" s="61"/>
      <c r="J47" s="61"/>
      <c r="K47" s="61"/>
      <c r="L47" s="61"/>
    </row>
    <row r="48" spans="1:12" x14ac:dyDescent="0.3">
      <c r="A48" s="44">
        <v>37</v>
      </c>
      <c r="B48" s="34" t="s">
        <v>110</v>
      </c>
      <c r="C48" s="44" t="s">
        <v>19</v>
      </c>
      <c r="D48" s="64"/>
      <c r="E48" s="44"/>
      <c r="F48" s="44"/>
      <c r="G48" s="44"/>
      <c r="H48" s="44"/>
      <c r="I48" s="44"/>
      <c r="J48" s="44"/>
      <c r="K48" s="44"/>
      <c r="L48" s="44"/>
    </row>
    <row r="49" spans="1:12" x14ac:dyDescent="0.3">
      <c r="A49" s="44">
        <v>38</v>
      </c>
      <c r="B49" s="34" t="s">
        <v>111</v>
      </c>
      <c r="C49" s="44" t="s">
        <v>19</v>
      </c>
      <c r="D49" s="64"/>
      <c r="E49" s="44"/>
      <c r="F49" s="44"/>
      <c r="G49" s="44"/>
      <c r="H49" s="44"/>
      <c r="I49" s="44"/>
      <c r="J49" s="44"/>
      <c r="K49" s="44"/>
      <c r="L49" s="44"/>
    </row>
    <row r="50" spans="1:12" x14ac:dyDescent="0.3">
      <c r="A50" s="44">
        <v>39</v>
      </c>
      <c r="B50" s="34" t="s">
        <v>112</v>
      </c>
      <c r="C50" s="44" t="s">
        <v>19</v>
      </c>
      <c r="D50" s="64"/>
      <c r="E50" s="44"/>
      <c r="F50" s="44"/>
      <c r="G50" s="44"/>
      <c r="H50" s="44"/>
      <c r="I50" s="44"/>
      <c r="J50" s="44"/>
      <c r="K50" s="44"/>
      <c r="L50" s="44"/>
    </row>
    <row r="51" spans="1:12" ht="26" customHeight="1" x14ac:dyDescent="0.3">
      <c r="A51" s="175" t="s">
        <v>189</v>
      </c>
      <c r="B51" s="176"/>
      <c r="C51" s="176"/>
      <c r="D51" s="176"/>
      <c r="E51" s="176"/>
      <c r="F51" s="61"/>
      <c r="G51" s="61"/>
      <c r="H51" s="61"/>
      <c r="I51" s="61"/>
      <c r="J51" s="61"/>
      <c r="K51" s="61"/>
      <c r="L51" s="61"/>
    </row>
    <row r="52" spans="1:12" x14ac:dyDescent="0.3">
      <c r="A52" s="44">
        <v>40</v>
      </c>
      <c r="B52" s="34" t="s">
        <v>113</v>
      </c>
      <c r="C52" s="44" t="s">
        <v>19</v>
      </c>
      <c r="D52" s="64"/>
      <c r="E52" s="44"/>
      <c r="F52" s="44"/>
      <c r="G52" s="44"/>
      <c r="H52" s="44"/>
      <c r="I52" s="44"/>
      <c r="J52" s="44"/>
      <c r="K52" s="44"/>
      <c r="L52" s="44"/>
    </row>
    <row r="53" spans="1:12" x14ac:dyDescent="0.3">
      <c r="A53" s="44">
        <v>42</v>
      </c>
      <c r="B53" s="34" t="s">
        <v>114</v>
      </c>
      <c r="C53" s="44" t="s">
        <v>19</v>
      </c>
      <c r="D53" s="64"/>
      <c r="E53" s="44"/>
      <c r="F53" s="44"/>
      <c r="G53" s="44"/>
      <c r="H53" s="44"/>
      <c r="I53" s="44"/>
      <c r="J53" s="44"/>
      <c r="K53" s="44"/>
      <c r="L53" s="44"/>
    </row>
    <row r="54" spans="1:12" x14ac:dyDescent="0.3">
      <c r="A54" s="44">
        <v>44</v>
      </c>
      <c r="B54" s="34" t="s">
        <v>115</v>
      </c>
      <c r="C54" s="44" t="s">
        <v>19</v>
      </c>
      <c r="D54" s="64"/>
      <c r="E54" s="44"/>
      <c r="F54" s="44"/>
      <c r="G54" s="44"/>
      <c r="H54" s="44"/>
      <c r="I54" s="44"/>
      <c r="J54" s="44"/>
      <c r="K54" s="44"/>
      <c r="L54" s="44"/>
    </row>
    <row r="55" spans="1:12" x14ac:dyDescent="0.3">
      <c r="A55" s="44">
        <v>46</v>
      </c>
      <c r="B55" s="34" t="s">
        <v>116</v>
      </c>
      <c r="C55" s="44" t="s">
        <v>19</v>
      </c>
      <c r="D55" s="64"/>
      <c r="E55" s="44"/>
      <c r="F55" s="44"/>
      <c r="G55" s="44"/>
      <c r="H55" s="44"/>
      <c r="I55" s="44"/>
      <c r="J55" s="44"/>
      <c r="K55" s="44"/>
      <c r="L55" s="44"/>
    </row>
    <row r="56" spans="1:12" x14ac:dyDescent="0.3">
      <c r="A56" s="44">
        <v>41</v>
      </c>
      <c r="B56" s="34" t="s">
        <v>113</v>
      </c>
      <c r="C56" s="44" t="s">
        <v>19</v>
      </c>
      <c r="D56" s="64"/>
      <c r="E56" s="44"/>
      <c r="F56" s="44"/>
      <c r="G56" s="44"/>
      <c r="H56" s="44"/>
      <c r="I56" s="44"/>
      <c r="J56" s="44"/>
      <c r="K56" s="44"/>
      <c r="L56" s="44"/>
    </row>
    <row r="57" spans="1:12" x14ac:dyDescent="0.3">
      <c r="A57" s="44">
        <v>43</v>
      </c>
      <c r="B57" s="34" t="s">
        <v>114</v>
      </c>
      <c r="C57" s="44" t="s">
        <v>19</v>
      </c>
      <c r="D57" s="64"/>
      <c r="E57" s="44"/>
      <c r="F57" s="44"/>
      <c r="G57" s="44"/>
      <c r="H57" s="44"/>
      <c r="I57" s="44"/>
      <c r="J57" s="44"/>
      <c r="K57" s="44"/>
      <c r="L57" s="44"/>
    </row>
    <row r="58" spans="1:12" x14ac:dyDescent="0.3">
      <c r="A58" s="44">
        <v>45</v>
      </c>
      <c r="B58" s="34" t="s">
        <v>115</v>
      </c>
      <c r="C58" s="44" t="s">
        <v>19</v>
      </c>
      <c r="D58" s="64"/>
      <c r="E58" s="44"/>
      <c r="F58" s="44"/>
      <c r="G58" s="44"/>
      <c r="H58" s="44"/>
      <c r="I58" s="44"/>
      <c r="J58" s="44"/>
      <c r="K58" s="44"/>
      <c r="L58" s="44"/>
    </row>
    <row r="59" spans="1:12" ht="13.25" customHeight="1" x14ac:dyDescent="0.3">
      <c r="A59" s="175" t="s">
        <v>190</v>
      </c>
      <c r="B59" s="176"/>
      <c r="C59" s="176"/>
      <c r="D59" s="176"/>
      <c r="E59" s="176"/>
      <c r="F59" s="61"/>
      <c r="G59" s="61"/>
      <c r="H59" s="61"/>
      <c r="I59" s="61"/>
      <c r="J59" s="61"/>
      <c r="K59" s="61"/>
      <c r="L59" s="61"/>
    </row>
    <row r="60" spans="1:12" x14ac:dyDescent="0.3">
      <c r="A60" s="44">
        <v>49</v>
      </c>
      <c r="B60" s="34" t="s">
        <v>117</v>
      </c>
      <c r="C60" s="44" t="s">
        <v>8</v>
      </c>
      <c r="D60" s="64"/>
      <c r="E60" s="44" t="s">
        <v>28</v>
      </c>
      <c r="F60" s="44" t="s">
        <v>28</v>
      </c>
      <c r="G60" s="44" t="s">
        <v>28</v>
      </c>
      <c r="H60" s="44" t="s">
        <v>28</v>
      </c>
      <c r="I60" s="44" t="s">
        <v>28</v>
      </c>
      <c r="J60" s="44" t="s">
        <v>28</v>
      </c>
      <c r="K60" s="44" t="s">
        <v>28</v>
      </c>
      <c r="L60" s="44" t="s">
        <v>28</v>
      </c>
    </row>
    <row r="61" spans="1:12" ht="13.25" customHeight="1" x14ac:dyDescent="0.3">
      <c r="A61" s="175" t="s">
        <v>191</v>
      </c>
      <c r="B61" s="176"/>
      <c r="C61" s="176"/>
      <c r="D61" s="176"/>
      <c r="E61" s="176"/>
      <c r="F61" s="61"/>
      <c r="G61" s="61"/>
      <c r="H61" s="61"/>
      <c r="I61" s="61"/>
      <c r="J61" s="61"/>
      <c r="K61" s="61"/>
      <c r="L61" s="61"/>
    </row>
    <row r="62" spans="1:12" ht="13.25" customHeight="1" x14ac:dyDescent="0.3">
      <c r="A62" s="86">
        <v>50</v>
      </c>
      <c r="B62" s="34" t="s">
        <v>30</v>
      </c>
      <c r="C62" s="44" t="s">
        <v>103</v>
      </c>
      <c r="D62" s="64"/>
      <c r="E62" s="65" t="s">
        <v>425</v>
      </c>
      <c r="F62" s="65" t="s">
        <v>458</v>
      </c>
      <c r="G62" s="65" t="s">
        <v>467</v>
      </c>
      <c r="H62" s="65" t="s">
        <v>475</v>
      </c>
      <c r="I62" s="65" t="s">
        <v>233</v>
      </c>
      <c r="J62" s="65" t="s">
        <v>368</v>
      </c>
      <c r="K62" s="65" t="s">
        <v>233</v>
      </c>
      <c r="L62" s="65" t="s">
        <v>368</v>
      </c>
    </row>
    <row r="63" spans="1:12" ht="13.25" customHeight="1" x14ac:dyDescent="0.3">
      <c r="A63" s="88"/>
      <c r="B63" s="82"/>
      <c r="C63" s="83"/>
      <c r="D63" s="64"/>
      <c r="E63" s="84"/>
      <c r="F63" s="85"/>
      <c r="G63" s="85"/>
      <c r="H63" s="85"/>
      <c r="I63" s="85"/>
      <c r="J63" s="85"/>
      <c r="K63" s="85"/>
      <c r="L63" s="85"/>
    </row>
    <row r="64" spans="1:12" ht="13.25" customHeight="1" x14ac:dyDescent="0.3">
      <c r="A64" s="175" t="s">
        <v>192</v>
      </c>
      <c r="B64" s="176"/>
      <c r="C64" s="176"/>
      <c r="D64" s="176"/>
      <c r="E64" s="176"/>
      <c r="F64" s="61"/>
      <c r="G64" s="61"/>
      <c r="H64" s="61"/>
      <c r="I64" s="61"/>
      <c r="J64" s="61"/>
      <c r="K64" s="61"/>
      <c r="L64" s="61"/>
    </row>
    <row r="65" spans="1:12" ht="13.25" customHeight="1" x14ac:dyDescent="0.3">
      <c r="A65" s="87" t="s">
        <v>277</v>
      </c>
      <c r="B65" s="82"/>
      <c r="C65" s="83"/>
      <c r="D65" s="64"/>
      <c r="E65" s="84"/>
      <c r="F65" s="85"/>
      <c r="G65" s="85"/>
      <c r="H65" s="85"/>
      <c r="I65" s="85"/>
      <c r="J65" s="85"/>
      <c r="K65" s="85"/>
      <c r="L65" s="85"/>
    </row>
    <row r="66" spans="1:12" x14ac:dyDescent="0.3">
      <c r="A66" s="44">
        <v>51</v>
      </c>
      <c r="B66" s="50" t="s">
        <v>118</v>
      </c>
      <c r="C66" s="44" t="s">
        <v>19</v>
      </c>
      <c r="D66" s="64"/>
      <c r="E66" s="65" t="s">
        <v>426</v>
      </c>
      <c r="F66" s="65" t="s">
        <v>459</v>
      </c>
      <c r="G66" s="65" t="s">
        <v>468</v>
      </c>
      <c r="H66" s="44">
        <v>77500</v>
      </c>
      <c r="I66" s="65" t="s">
        <v>498</v>
      </c>
      <c r="J66" s="65" t="s">
        <v>481</v>
      </c>
      <c r="K66" s="65" t="s">
        <v>489</v>
      </c>
      <c r="L66" s="65" t="s">
        <v>481</v>
      </c>
    </row>
    <row r="67" spans="1:12" x14ac:dyDescent="0.3">
      <c r="A67" s="44">
        <v>52</v>
      </c>
      <c r="B67" s="34" t="s">
        <v>119</v>
      </c>
      <c r="C67" s="44" t="s">
        <v>19</v>
      </c>
      <c r="D67" s="64"/>
      <c r="E67" s="44" t="s">
        <v>276</v>
      </c>
      <c r="F67" s="44" t="s">
        <v>226</v>
      </c>
      <c r="G67" s="44" t="s">
        <v>226</v>
      </c>
      <c r="H67" s="44" t="s">
        <v>476</v>
      </c>
      <c r="I67" s="44" t="s">
        <v>226</v>
      </c>
      <c r="J67" s="44" t="s">
        <v>226</v>
      </c>
      <c r="K67" s="44" t="s">
        <v>226</v>
      </c>
      <c r="L67" s="44" t="s">
        <v>226</v>
      </c>
    </row>
    <row r="68" spans="1:12" x14ac:dyDescent="0.3">
      <c r="A68" s="44">
        <v>53</v>
      </c>
      <c r="B68" s="34" t="s">
        <v>120</v>
      </c>
      <c r="C68" s="44" t="s">
        <v>103</v>
      </c>
      <c r="D68" s="64"/>
      <c r="E68" s="44"/>
      <c r="F68" s="44"/>
      <c r="G68" s="44"/>
      <c r="H68" s="44"/>
      <c r="I68" s="44"/>
      <c r="J68" s="44"/>
      <c r="K68" s="44"/>
      <c r="L68" s="44"/>
    </row>
    <row r="69" spans="1:12" ht="13.25" customHeight="1" x14ac:dyDescent="0.3">
      <c r="A69" s="87" t="s">
        <v>278</v>
      </c>
      <c r="B69" s="82"/>
      <c r="C69" s="83"/>
      <c r="D69" s="64"/>
      <c r="E69" s="84"/>
      <c r="F69" s="85"/>
      <c r="G69" s="85"/>
      <c r="H69" s="85"/>
      <c r="I69" s="85"/>
      <c r="J69" s="85"/>
      <c r="K69" s="85"/>
      <c r="L69" s="85"/>
    </row>
    <row r="70" spans="1:12" x14ac:dyDescent="0.3">
      <c r="A70" s="44">
        <v>51</v>
      </c>
      <c r="B70" s="50" t="s">
        <v>118</v>
      </c>
      <c r="C70" s="44" t="s">
        <v>19</v>
      </c>
      <c r="D70" s="64"/>
      <c r="E70" s="65" t="s">
        <v>292</v>
      </c>
      <c r="F70" s="65" t="s">
        <v>293</v>
      </c>
      <c r="G70" s="65" t="s">
        <v>292</v>
      </c>
      <c r="H70" s="65" t="s">
        <v>293</v>
      </c>
      <c r="I70" s="65" t="s">
        <v>292</v>
      </c>
      <c r="J70" s="65" t="s">
        <v>293</v>
      </c>
      <c r="K70" s="65" t="s">
        <v>293</v>
      </c>
      <c r="L70" s="65" t="s">
        <v>293</v>
      </c>
    </row>
    <row r="71" spans="1:12" x14ac:dyDescent="0.3">
      <c r="A71" s="44">
        <v>52</v>
      </c>
      <c r="B71" s="34" t="s">
        <v>119</v>
      </c>
      <c r="C71" s="44" t="s">
        <v>19</v>
      </c>
      <c r="D71" s="64"/>
      <c r="E71" s="44" t="s">
        <v>279</v>
      </c>
      <c r="F71" s="44" t="s">
        <v>279</v>
      </c>
      <c r="G71" s="44" t="s">
        <v>279</v>
      </c>
      <c r="H71" s="44" t="s">
        <v>279</v>
      </c>
      <c r="I71" s="44" t="s">
        <v>279</v>
      </c>
      <c r="J71" s="44" t="s">
        <v>279</v>
      </c>
      <c r="K71" s="44" t="s">
        <v>279</v>
      </c>
      <c r="L71" s="44" t="s">
        <v>279</v>
      </c>
    </row>
    <row r="72" spans="1:12" x14ac:dyDescent="0.3">
      <c r="A72" s="44">
        <v>53</v>
      </c>
      <c r="B72" s="34" t="s">
        <v>120</v>
      </c>
      <c r="C72" s="44" t="s">
        <v>103</v>
      </c>
      <c r="D72" s="64"/>
      <c r="E72" s="44"/>
      <c r="F72" s="44"/>
      <c r="G72" s="44"/>
      <c r="H72" s="44"/>
      <c r="I72" s="44"/>
      <c r="J72" s="44"/>
      <c r="K72" s="44"/>
      <c r="L72" s="44"/>
    </row>
    <row r="73" spans="1:12" x14ac:dyDescent="0.3">
      <c r="A73" s="81"/>
      <c r="B73" s="82"/>
      <c r="C73" s="83"/>
      <c r="D73" s="64"/>
      <c r="E73" s="83"/>
      <c r="F73" s="76"/>
      <c r="G73" s="76"/>
      <c r="H73" s="76"/>
      <c r="I73" s="76"/>
      <c r="J73" s="76"/>
      <c r="K73" s="76"/>
      <c r="L73" s="76"/>
    </row>
    <row r="74" spans="1:12" ht="13.25" customHeight="1" x14ac:dyDescent="0.3">
      <c r="A74" s="175" t="s">
        <v>193</v>
      </c>
      <c r="B74" s="176"/>
      <c r="C74" s="176"/>
      <c r="D74" s="176"/>
      <c r="E74" s="176"/>
      <c r="F74" s="61"/>
      <c r="G74" s="61"/>
      <c r="H74" s="61"/>
      <c r="I74" s="61"/>
      <c r="J74" s="61"/>
      <c r="K74" s="61"/>
      <c r="L74" s="61"/>
    </row>
    <row r="75" spans="1:12" x14ac:dyDescent="0.3">
      <c r="A75" s="44">
        <v>54</v>
      </c>
      <c r="B75" s="34" t="s">
        <v>121</v>
      </c>
      <c r="C75" s="44" t="s">
        <v>19</v>
      </c>
      <c r="D75" s="64"/>
      <c r="E75" s="44"/>
      <c r="F75" s="44"/>
      <c r="G75" s="44"/>
      <c r="H75" s="44"/>
      <c r="I75" s="44"/>
      <c r="J75" s="44"/>
      <c r="K75" s="44"/>
      <c r="L75" s="44"/>
    </row>
    <row r="76" spans="1:12" x14ac:dyDescent="0.3">
      <c r="A76" s="44">
        <v>55</v>
      </c>
      <c r="B76" s="34" t="s">
        <v>122</v>
      </c>
      <c r="C76" s="44" t="s">
        <v>103</v>
      </c>
      <c r="D76" s="64"/>
      <c r="E76" s="44"/>
      <c r="F76" s="44"/>
      <c r="G76" s="44"/>
      <c r="H76" s="44"/>
      <c r="I76" s="44"/>
      <c r="J76" s="44"/>
      <c r="K76" s="44"/>
      <c r="L76" s="44"/>
    </row>
    <row r="77" spans="1:12" ht="13.25" customHeight="1" x14ac:dyDescent="0.3">
      <c r="A77" s="175" t="s">
        <v>194</v>
      </c>
      <c r="B77" s="176"/>
      <c r="C77" s="176"/>
      <c r="D77" s="176"/>
      <c r="E77" s="176"/>
      <c r="F77" s="61"/>
      <c r="G77" s="61"/>
      <c r="H77" s="61"/>
      <c r="I77" s="61"/>
      <c r="J77" s="61"/>
      <c r="K77" s="61"/>
      <c r="L77" s="61"/>
    </row>
    <row r="78" spans="1:12" x14ac:dyDescent="0.3">
      <c r="A78" s="44">
        <v>56</v>
      </c>
      <c r="B78" s="34" t="s">
        <v>123</v>
      </c>
      <c r="C78" s="44" t="s">
        <v>103</v>
      </c>
      <c r="D78" s="64"/>
      <c r="E78" s="44"/>
      <c r="F78" s="65"/>
      <c r="G78" s="65" t="s">
        <v>469</v>
      </c>
      <c r="H78" s="65"/>
      <c r="I78" s="65"/>
      <c r="J78" s="65"/>
      <c r="K78" s="65"/>
      <c r="L78" s="65"/>
    </row>
    <row r="79" spans="1:12" x14ac:dyDescent="0.3">
      <c r="A79" s="44">
        <v>57</v>
      </c>
      <c r="B79" s="34" t="s">
        <v>124</v>
      </c>
      <c r="C79" s="44" t="s">
        <v>19</v>
      </c>
      <c r="D79" s="64"/>
      <c r="E79" s="65"/>
      <c r="F79" s="65"/>
      <c r="G79" s="65" t="s">
        <v>227</v>
      </c>
      <c r="H79" s="65"/>
      <c r="I79" s="65"/>
      <c r="J79" s="65"/>
      <c r="K79" s="65"/>
      <c r="L79" s="65"/>
    </row>
    <row r="80" spans="1:12" x14ac:dyDescent="0.3">
      <c r="A80" s="44">
        <v>58</v>
      </c>
      <c r="B80" s="34" t="s">
        <v>125</v>
      </c>
      <c r="C80" s="44" t="s">
        <v>103</v>
      </c>
      <c r="D80" s="64"/>
      <c r="E80" s="65"/>
      <c r="F80" s="65"/>
      <c r="G80" s="65" t="s">
        <v>470</v>
      </c>
      <c r="H80" s="65"/>
      <c r="I80" s="65"/>
      <c r="J80" s="65"/>
      <c r="K80" s="65"/>
      <c r="L80" s="65"/>
    </row>
    <row r="81" spans="1:12" x14ac:dyDescent="0.3">
      <c r="A81" s="44">
        <v>59</v>
      </c>
      <c r="B81" s="34" t="s">
        <v>126</v>
      </c>
      <c r="C81" s="44" t="s">
        <v>19</v>
      </c>
      <c r="D81" s="64"/>
      <c r="E81" s="65"/>
      <c r="F81" s="65"/>
      <c r="G81" s="65" t="s">
        <v>229</v>
      </c>
      <c r="H81" s="65"/>
      <c r="I81" s="65"/>
      <c r="J81" s="65"/>
      <c r="K81" s="65"/>
      <c r="L81" s="65"/>
    </row>
    <row r="82" spans="1:12" x14ac:dyDescent="0.3">
      <c r="A82" s="44">
        <v>60</v>
      </c>
      <c r="B82" s="34" t="s">
        <v>127</v>
      </c>
      <c r="C82" s="44" t="s">
        <v>103</v>
      </c>
      <c r="D82" s="64"/>
      <c r="E82" s="44"/>
      <c r="F82" s="65" t="s">
        <v>460</v>
      </c>
      <c r="G82" s="65"/>
      <c r="H82" s="65" t="s">
        <v>477</v>
      </c>
      <c r="I82" s="65" t="s">
        <v>490</v>
      </c>
      <c r="J82" s="65" t="s">
        <v>482</v>
      </c>
      <c r="K82" s="65" t="s">
        <v>490</v>
      </c>
      <c r="L82" s="65" t="s">
        <v>482</v>
      </c>
    </row>
    <row r="83" spans="1:12" x14ac:dyDescent="0.3">
      <c r="A83" s="44">
        <v>61</v>
      </c>
      <c r="B83" s="34" t="s">
        <v>128</v>
      </c>
      <c r="C83" s="44" t="s">
        <v>103</v>
      </c>
      <c r="D83" s="64"/>
      <c r="E83" s="44"/>
      <c r="F83" s="65" t="s">
        <v>294</v>
      </c>
      <c r="G83" s="65"/>
      <c r="H83" s="65" t="s">
        <v>294</v>
      </c>
      <c r="I83" s="65" t="s">
        <v>294</v>
      </c>
      <c r="J83" s="65" t="s">
        <v>294</v>
      </c>
      <c r="K83" s="65" t="s">
        <v>294</v>
      </c>
      <c r="L83" s="65" t="s">
        <v>294</v>
      </c>
    </row>
    <row r="84" spans="1:12" ht="13.25" customHeight="1" x14ac:dyDescent="0.3">
      <c r="A84" s="175" t="s">
        <v>195</v>
      </c>
      <c r="B84" s="176"/>
      <c r="C84" s="176"/>
      <c r="D84" s="176"/>
      <c r="E84" s="176"/>
      <c r="F84" s="61"/>
      <c r="G84" s="61"/>
      <c r="H84" s="61"/>
      <c r="I84" s="61"/>
      <c r="J84" s="61"/>
      <c r="K84" s="61"/>
      <c r="L84" s="61"/>
    </row>
    <row r="85" spans="1:12" x14ac:dyDescent="0.3">
      <c r="A85" s="44">
        <v>62</v>
      </c>
      <c r="B85" s="34" t="s">
        <v>31</v>
      </c>
      <c r="C85" s="44" t="s">
        <v>19</v>
      </c>
      <c r="D85" s="64"/>
      <c r="E85" s="65"/>
      <c r="F85" s="65"/>
      <c r="G85" s="65"/>
      <c r="H85" s="65"/>
      <c r="I85" s="65"/>
      <c r="J85" s="65"/>
      <c r="K85" s="65"/>
      <c r="L85" s="65"/>
    </row>
    <row r="86" spans="1:12" x14ac:dyDescent="0.3">
      <c r="A86" s="44">
        <v>63</v>
      </c>
      <c r="B86" s="52" t="s">
        <v>129</v>
      </c>
      <c r="C86" s="44" t="s">
        <v>8</v>
      </c>
      <c r="D86" s="64"/>
      <c r="E86" s="65" t="s">
        <v>63</v>
      </c>
      <c r="F86" s="65" t="s">
        <v>63</v>
      </c>
      <c r="G86" s="65" t="s">
        <v>63</v>
      </c>
      <c r="H86" s="65" t="s">
        <v>63</v>
      </c>
      <c r="I86" s="65" t="s">
        <v>63</v>
      </c>
      <c r="J86" s="65" t="s">
        <v>63</v>
      </c>
      <c r="K86" s="65" t="s">
        <v>63</v>
      </c>
      <c r="L86" s="65" t="s">
        <v>63</v>
      </c>
    </row>
    <row r="87" spans="1:12" ht="13.25" customHeight="1" x14ac:dyDescent="0.3">
      <c r="A87" s="175" t="s">
        <v>196</v>
      </c>
      <c r="B87" s="176"/>
      <c r="C87" s="176"/>
      <c r="D87" s="176"/>
      <c r="E87" s="176"/>
      <c r="F87" s="61"/>
      <c r="G87" s="61"/>
      <c r="H87" s="61"/>
      <c r="I87" s="61"/>
      <c r="J87" s="61"/>
      <c r="K87" s="61"/>
      <c r="L87" s="61"/>
    </row>
    <row r="88" spans="1:12" x14ac:dyDescent="0.3">
      <c r="A88" s="44">
        <v>64</v>
      </c>
      <c r="B88" s="34" t="s">
        <v>32</v>
      </c>
      <c r="C88" s="44" t="s">
        <v>8</v>
      </c>
      <c r="D88" s="64"/>
      <c r="E88" s="129">
        <f>E106</f>
        <v>45703</v>
      </c>
      <c r="F88" s="129">
        <f t="shared" ref="F88:L88" si="1">F106</f>
        <v>45703</v>
      </c>
      <c r="G88" s="129">
        <f t="shared" si="1"/>
        <v>45703</v>
      </c>
      <c r="H88" s="129">
        <f t="shared" si="1"/>
        <v>45703</v>
      </c>
      <c r="I88" s="129">
        <f t="shared" si="1"/>
        <v>45703</v>
      </c>
      <c r="J88" s="129">
        <f t="shared" si="1"/>
        <v>45703</v>
      </c>
      <c r="K88" s="129">
        <f t="shared" si="1"/>
        <v>45703</v>
      </c>
      <c r="L88" s="129">
        <f t="shared" si="1"/>
        <v>45703</v>
      </c>
    </row>
    <row r="89" spans="1:12" x14ac:dyDescent="0.3">
      <c r="A89" s="44">
        <v>65</v>
      </c>
      <c r="B89" s="34" t="s">
        <v>33</v>
      </c>
      <c r="C89" s="44" t="s">
        <v>8</v>
      </c>
      <c r="D89" s="64"/>
      <c r="E89" s="44" t="s">
        <v>34</v>
      </c>
      <c r="F89" s="44" t="s">
        <v>34</v>
      </c>
      <c r="G89" s="44" t="s">
        <v>34</v>
      </c>
      <c r="H89" s="44" t="s">
        <v>34</v>
      </c>
      <c r="I89" s="44" t="s">
        <v>34</v>
      </c>
      <c r="J89" s="44" t="s">
        <v>34</v>
      </c>
      <c r="K89" s="44" t="s">
        <v>34</v>
      </c>
      <c r="L89" s="44" t="s">
        <v>34</v>
      </c>
    </row>
    <row r="90" spans="1:12" ht="13.25" customHeight="1" x14ac:dyDescent="0.3">
      <c r="A90" s="175" t="s">
        <v>198</v>
      </c>
      <c r="B90" s="176"/>
      <c r="C90" s="176"/>
      <c r="D90" s="176"/>
      <c r="E90" s="176"/>
      <c r="F90" s="61"/>
      <c r="G90" s="61"/>
      <c r="H90" s="61"/>
      <c r="I90" s="61"/>
      <c r="J90" s="61"/>
      <c r="K90" s="61"/>
      <c r="L90" s="61"/>
    </row>
    <row r="91" spans="1:12" x14ac:dyDescent="0.3">
      <c r="A91" s="44">
        <v>66</v>
      </c>
      <c r="B91" s="34" t="s">
        <v>35</v>
      </c>
      <c r="C91" s="44" t="s">
        <v>8</v>
      </c>
      <c r="D91" s="64"/>
      <c r="E91" s="65" t="s">
        <v>422</v>
      </c>
      <c r="F91" s="65" t="s">
        <v>225</v>
      </c>
      <c r="G91" s="65" t="s">
        <v>362</v>
      </c>
      <c r="H91" s="65" t="s">
        <v>225</v>
      </c>
      <c r="I91" s="65" t="s">
        <v>225</v>
      </c>
      <c r="J91" s="65" t="s">
        <v>225</v>
      </c>
      <c r="K91" s="65" t="s">
        <v>225</v>
      </c>
      <c r="L91" s="65" t="s">
        <v>225</v>
      </c>
    </row>
    <row r="92" spans="1:12" ht="13.25" customHeight="1" x14ac:dyDescent="0.3">
      <c r="A92" s="175" t="s">
        <v>197</v>
      </c>
      <c r="B92" s="176"/>
      <c r="C92" s="176"/>
      <c r="D92" s="176"/>
      <c r="E92" s="176"/>
      <c r="F92" s="61"/>
      <c r="G92" s="61"/>
      <c r="H92" s="61"/>
      <c r="I92" s="61"/>
      <c r="J92" s="61"/>
      <c r="K92" s="61"/>
      <c r="L92" s="61"/>
    </row>
    <row r="93" spans="1:12" x14ac:dyDescent="0.3">
      <c r="A93" s="44">
        <v>67</v>
      </c>
      <c r="B93" s="34" t="s">
        <v>36</v>
      </c>
      <c r="C93" s="44" t="s">
        <v>8</v>
      </c>
      <c r="D93" s="64"/>
      <c r="E93" s="129">
        <f t="shared" ref="E93:K93" si="2">EDATE(E97,359)</f>
        <v>56674</v>
      </c>
      <c r="F93" s="129">
        <f t="shared" si="2"/>
        <v>56674</v>
      </c>
      <c r="G93" s="129">
        <f t="shared" si="2"/>
        <v>56674</v>
      </c>
      <c r="H93" s="129">
        <f t="shared" si="2"/>
        <v>56674</v>
      </c>
      <c r="I93" s="129">
        <f t="shared" si="2"/>
        <v>56674</v>
      </c>
      <c r="J93" s="129">
        <f t="shared" si="2"/>
        <v>56674</v>
      </c>
      <c r="K93" s="129">
        <f t="shared" si="2"/>
        <v>56674</v>
      </c>
      <c r="L93" s="129">
        <f>EDATE(L97,359)</f>
        <v>56674</v>
      </c>
    </row>
    <row r="94" spans="1:12" x14ac:dyDescent="0.3">
      <c r="A94" s="44">
        <v>68</v>
      </c>
      <c r="B94" s="34" t="s">
        <v>37</v>
      </c>
      <c r="C94" s="44" t="s">
        <v>8</v>
      </c>
      <c r="D94" s="64"/>
      <c r="E94" s="65" t="s">
        <v>230</v>
      </c>
      <c r="F94" s="65" t="s">
        <v>230</v>
      </c>
      <c r="G94" s="65" t="s">
        <v>230</v>
      </c>
      <c r="H94" s="65" t="s">
        <v>230</v>
      </c>
      <c r="I94" s="65" t="s">
        <v>230</v>
      </c>
      <c r="J94" s="65" t="s">
        <v>230</v>
      </c>
      <c r="K94" s="65" t="s">
        <v>230</v>
      </c>
      <c r="L94" s="65" t="s">
        <v>230</v>
      </c>
    </row>
    <row r="95" spans="1:12" x14ac:dyDescent="0.3">
      <c r="A95" s="44">
        <v>69</v>
      </c>
      <c r="B95" s="34" t="s">
        <v>38</v>
      </c>
      <c r="C95" s="44" t="s">
        <v>8</v>
      </c>
      <c r="D95" s="64"/>
      <c r="E95" s="44" t="s">
        <v>27</v>
      </c>
      <c r="F95" s="44" t="s">
        <v>27</v>
      </c>
      <c r="G95" s="44" t="s">
        <v>27</v>
      </c>
      <c r="H95" s="44" t="s">
        <v>27</v>
      </c>
      <c r="I95" s="44" t="s">
        <v>27</v>
      </c>
      <c r="J95" s="44" t="s">
        <v>27</v>
      </c>
      <c r="K95" s="44" t="s">
        <v>27</v>
      </c>
      <c r="L95" s="44" t="s">
        <v>27</v>
      </c>
    </row>
    <row r="96" spans="1:12" ht="13.25" customHeight="1" x14ac:dyDescent="0.3">
      <c r="A96" s="175" t="s">
        <v>199</v>
      </c>
      <c r="B96" s="176"/>
      <c r="C96" s="176"/>
      <c r="D96" s="176"/>
      <c r="E96" s="176"/>
      <c r="F96" s="61"/>
      <c r="G96" s="61"/>
      <c r="H96" s="61"/>
      <c r="I96" s="61"/>
      <c r="J96" s="61"/>
      <c r="K96" s="61"/>
      <c r="L96" s="61"/>
    </row>
    <row r="97" spans="1:12" x14ac:dyDescent="0.3">
      <c r="A97" s="44">
        <v>70</v>
      </c>
      <c r="B97" s="34" t="s">
        <v>39</v>
      </c>
      <c r="C97" s="44" t="s">
        <v>8</v>
      </c>
      <c r="D97" s="64"/>
      <c r="E97" s="129">
        <f>EDATE(E106,2)-14</f>
        <v>45748</v>
      </c>
      <c r="F97" s="129">
        <f t="shared" ref="F97:L97" si="3">EDATE(F106,2)-14</f>
        <v>45748</v>
      </c>
      <c r="G97" s="129">
        <f t="shared" si="3"/>
        <v>45748</v>
      </c>
      <c r="H97" s="129">
        <f t="shared" si="3"/>
        <v>45748</v>
      </c>
      <c r="I97" s="129">
        <f t="shared" si="3"/>
        <v>45748</v>
      </c>
      <c r="J97" s="129">
        <f t="shared" si="3"/>
        <v>45748</v>
      </c>
      <c r="K97" s="129">
        <f t="shared" si="3"/>
        <v>45748</v>
      </c>
      <c r="L97" s="129">
        <f t="shared" si="3"/>
        <v>45748</v>
      </c>
    </row>
    <row r="98" spans="1:12" ht="13.25" customHeight="1" x14ac:dyDescent="0.3">
      <c r="A98" s="175" t="s">
        <v>200</v>
      </c>
      <c r="B98" s="176"/>
      <c r="C98" s="176"/>
      <c r="D98" s="176"/>
      <c r="E98" s="176"/>
      <c r="F98" s="61"/>
      <c r="G98" s="61"/>
      <c r="H98" s="61"/>
      <c r="I98" s="61"/>
      <c r="J98" s="61"/>
      <c r="K98" s="61"/>
      <c r="L98" s="61"/>
    </row>
    <row r="99" spans="1:12" x14ac:dyDescent="0.3">
      <c r="A99" s="44">
        <v>71</v>
      </c>
      <c r="B99" s="34" t="s">
        <v>130</v>
      </c>
      <c r="C99" s="44" t="s">
        <v>8</v>
      </c>
      <c r="D99" s="64"/>
      <c r="E99" s="65" t="s">
        <v>341</v>
      </c>
      <c r="F99" s="65" t="s">
        <v>341</v>
      </c>
      <c r="G99" s="65" t="s">
        <v>341</v>
      </c>
      <c r="H99" s="65" t="s">
        <v>341</v>
      </c>
      <c r="I99" s="65" t="s">
        <v>341</v>
      </c>
      <c r="J99" s="65" t="s">
        <v>341</v>
      </c>
      <c r="K99" s="65" t="s">
        <v>341</v>
      </c>
      <c r="L99" s="65" t="s">
        <v>341</v>
      </c>
    </row>
    <row r="100" spans="1:12" ht="13.25" customHeight="1" x14ac:dyDescent="0.3">
      <c r="A100" s="175" t="s">
        <v>203</v>
      </c>
      <c r="B100" s="176"/>
      <c r="C100" s="176"/>
      <c r="D100" s="176"/>
      <c r="E100" s="176"/>
      <c r="F100" s="61"/>
      <c r="G100" s="61"/>
      <c r="H100" s="61"/>
      <c r="I100" s="61"/>
      <c r="J100" s="61"/>
      <c r="K100" s="61"/>
      <c r="L100" s="61"/>
    </row>
    <row r="101" spans="1:12" x14ac:dyDescent="0.3">
      <c r="A101" s="44">
        <v>78</v>
      </c>
      <c r="B101" s="34" t="s">
        <v>132</v>
      </c>
      <c r="C101" s="44" t="s">
        <v>19</v>
      </c>
      <c r="D101" s="64"/>
      <c r="E101" s="44"/>
      <c r="F101" s="44"/>
      <c r="G101" s="44"/>
      <c r="H101" s="44"/>
      <c r="I101" s="44"/>
      <c r="J101" s="44"/>
      <c r="K101" s="44"/>
      <c r="L101" s="44"/>
    </row>
    <row r="102" spans="1:12" s="68" customFormat="1" ht="13.25" customHeight="1" x14ac:dyDescent="0.3">
      <c r="A102" s="177" t="s">
        <v>201</v>
      </c>
      <c r="B102" s="178"/>
      <c r="C102" s="178"/>
      <c r="D102" s="178"/>
      <c r="E102" s="178"/>
      <c r="F102" s="61"/>
      <c r="G102" s="61"/>
      <c r="H102" s="61"/>
      <c r="I102" s="61"/>
      <c r="J102" s="61"/>
      <c r="K102" s="61"/>
      <c r="L102" s="61"/>
    </row>
    <row r="103" spans="1:12" x14ac:dyDescent="0.3">
      <c r="A103" s="44">
        <v>79</v>
      </c>
      <c r="B103" s="34" t="s">
        <v>40</v>
      </c>
      <c r="C103" s="44" t="s">
        <v>19</v>
      </c>
      <c r="D103" s="64"/>
      <c r="E103" s="44" t="s">
        <v>41</v>
      </c>
      <c r="F103" s="44" t="s">
        <v>41</v>
      </c>
      <c r="G103" s="44" t="s">
        <v>41</v>
      </c>
      <c r="H103" s="44" t="s">
        <v>41</v>
      </c>
      <c r="I103" s="44" t="s">
        <v>41</v>
      </c>
      <c r="J103" s="44" t="s">
        <v>41</v>
      </c>
      <c r="K103" s="44" t="s">
        <v>41</v>
      </c>
      <c r="L103" s="44" t="s">
        <v>41</v>
      </c>
    </row>
    <row r="104" spans="1:12" x14ac:dyDescent="0.3">
      <c r="A104" s="44">
        <v>72</v>
      </c>
      <c r="B104" s="34" t="s">
        <v>42</v>
      </c>
      <c r="C104" s="44" t="s">
        <v>8</v>
      </c>
      <c r="D104" s="64"/>
      <c r="E104" s="44" t="s">
        <v>427</v>
      </c>
      <c r="F104" s="44" t="s">
        <v>18</v>
      </c>
      <c r="G104" s="44" t="s">
        <v>232</v>
      </c>
      <c r="H104" s="44" t="s">
        <v>18</v>
      </c>
      <c r="I104" s="44" t="s">
        <v>18</v>
      </c>
      <c r="J104" s="44" t="s">
        <v>18</v>
      </c>
      <c r="K104" s="44" t="s">
        <v>18</v>
      </c>
      <c r="L104" s="44" t="s">
        <v>18</v>
      </c>
    </row>
    <row r="105" spans="1:12" x14ac:dyDescent="0.3">
      <c r="A105" s="44">
        <v>73</v>
      </c>
      <c r="B105" s="34" t="s">
        <v>43</v>
      </c>
      <c r="C105" s="44" t="s">
        <v>8</v>
      </c>
      <c r="D105" s="64"/>
      <c r="E105" s="65" t="s">
        <v>428</v>
      </c>
      <c r="F105" s="65" t="s">
        <v>461</v>
      </c>
      <c r="G105" s="65" t="s">
        <v>471</v>
      </c>
      <c r="H105" s="65" t="s">
        <v>428</v>
      </c>
      <c r="I105" s="65" t="s">
        <v>491</v>
      </c>
      <c r="J105" s="65" t="s">
        <v>483</v>
      </c>
      <c r="K105" s="65" t="s">
        <v>491</v>
      </c>
      <c r="L105" s="65" t="s">
        <v>483</v>
      </c>
    </row>
    <row r="106" spans="1:12" x14ac:dyDescent="0.3">
      <c r="A106" s="44">
        <v>80</v>
      </c>
      <c r="B106" s="34" t="s">
        <v>44</v>
      </c>
      <c r="C106" s="44" t="s">
        <v>19</v>
      </c>
      <c r="D106" s="64"/>
      <c r="E106" s="129">
        <f>EDATE($D$222, -1) + 14</f>
        <v>45703</v>
      </c>
      <c r="F106" s="129">
        <f t="shared" ref="F106:L106" si="4">EDATE($D$222, -1) + 14</f>
        <v>45703</v>
      </c>
      <c r="G106" s="129">
        <f t="shared" si="4"/>
        <v>45703</v>
      </c>
      <c r="H106" s="129">
        <f t="shared" si="4"/>
        <v>45703</v>
      </c>
      <c r="I106" s="129">
        <f t="shared" si="4"/>
        <v>45703</v>
      </c>
      <c r="J106" s="129">
        <f t="shared" si="4"/>
        <v>45703</v>
      </c>
      <c r="K106" s="129">
        <f t="shared" si="4"/>
        <v>45703</v>
      </c>
      <c r="L106" s="129">
        <f t="shared" si="4"/>
        <v>45703</v>
      </c>
    </row>
    <row r="107" spans="1:12" ht="13.25" customHeight="1" x14ac:dyDescent="0.3">
      <c r="A107" s="175" t="s">
        <v>202</v>
      </c>
      <c r="B107" s="176"/>
      <c r="C107" s="176"/>
      <c r="D107" s="176"/>
      <c r="E107" s="176"/>
      <c r="F107" s="61"/>
      <c r="G107" s="61"/>
      <c r="H107" s="61"/>
      <c r="I107" s="61"/>
      <c r="J107" s="61"/>
      <c r="K107" s="61"/>
      <c r="L107" s="61"/>
    </row>
    <row r="108" spans="1:12" x14ac:dyDescent="0.3">
      <c r="A108" s="44">
        <v>74</v>
      </c>
      <c r="B108" s="34" t="s">
        <v>131</v>
      </c>
      <c r="C108" s="44" t="s">
        <v>8</v>
      </c>
      <c r="D108" s="64"/>
      <c r="E108" s="44" t="s">
        <v>429</v>
      </c>
      <c r="F108" s="44" t="s">
        <v>298</v>
      </c>
      <c r="G108" s="44" t="s">
        <v>234</v>
      </c>
      <c r="H108" s="44" t="s">
        <v>298</v>
      </c>
      <c r="I108" s="44" t="s">
        <v>298</v>
      </c>
      <c r="J108" s="44" t="s">
        <v>298</v>
      </c>
      <c r="K108" s="44" t="s">
        <v>298</v>
      </c>
      <c r="L108" s="44" t="s">
        <v>298</v>
      </c>
    </row>
    <row r="109" spans="1:12" x14ac:dyDescent="0.3">
      <c r="A109" s="15"/>
      <c r="B109" s="39"/>
      <c r="C109" s="15"/>
      <c r="D109" s="15"/>
      <c r="E109" s="15"/>
      <c r="F109" s="15"/>
      <c r="G109" s="15"/>
      <c r="H109" s="15"/>
      <c r="I109" s="15"/>
      <c r="J109" s="15"/>
      <c r="K109" s="15"/>
      <c r="L109" s="15"/>
    </row>
    <row r="110" spans="1:12" ht="15.65" customHeight="1" x14ac:dyDescent="0.3">
      <c r="A110" s="9" t="s">
        <v>177</v>
      </c>
      <c r="B110" s="22"/>
      <c r="C110" s="2"/>
      <c r="D110" s="31"/>
      <c r="E110" s="2"/>
      <c r="F110" s="2"/>
      <c r="G110" s="2"/>
      <c r="H110" s="2"/>
      <c r="I110" s="2"/>
      <c r="J110" s="2"/>
      <c r="K110" s="2"/>
      <c r="L110" s="2"/>
    </row>
    <row r="111" spans="1:12" ht="14" x14ac:dyDescent="0.3">
      <c r="A111" s="23"/>
      <c r="B111" s="42"/>
      <c r="C111" s="23"/>
      <c r="D111" s="15"/>
      <c r="E111" s="2"/>
      <c r="F111" s="2"/>
      <c r="G111" s="2"/>
      <c r="H111" s="2"/>
      <c r="I111" s="2"/>
      <c r="J111" s="2"/>
      <c r="K111" s="2"/>
      <c r="L111" s="2"/>
    </row>
    <row r="112" spans="1:12" ht="13.25" customHeight="1" x14ac:dyDescent="0.3">
      <c r="A112" s="175" t="s">
        <v>245</v>
      </c>
      <c r="B112" s="176"/>
      <c r="C112" s="176"/>
      <c r="D112" s="176"/>
      <c r="E112" s="176"/>
      <c r="F112" s="61"/>
      <c r="G112" s="61"/>
      <c r="H112" s="61"/>
      <c r="I112" s="61"/>
      <c r="J112" s="61"/>
      <c r="K112" s="61"/>
      <c r="L112" s="61"/>
    </row>
    <row r="113" spans="1:12" x14ac:dyDescent="0.3">
      <c r="A113" s="44">
        <v>91</v>
      </c>
      <c r="B113" s="34" t="s">
        <v>175</v>
      </c>
      <c r="C113" s="44" t="s">
        <v>8</v>
      </c>
      <c r="D113" s="64"/>
      <c r="E113" s="44" t="s">
        <v>26</v>
      </c>
      <c r="F113" s="44" t="s">
        <v>26</v>
      </c>
      <c r="G113" s="44" t="s">
        <v>26</v>
      </c>
      <c r="H113" s="44" t="s">
        <v>26</v>
      </c>
      <c r="I113" s="44" t="s">
        <v>26</v>
      </c>
      <c r="J113" s="44" t="s">
        <v>26</v>
      </c>
      <c r="K113" s="44" t="s">
        <v>26</v>
      </c>
      <c r="L113" s="44" t="s">
        <v>26</v>
      </c>
    </row>
    <row r="114" spans="1:12" ht="13.25" customHeight="1" x14ac:dyDescent="0.3">
      <c r="A114" s="175" t="s">
        <v>195</v>
      </c>
      <c r="B114" s="176"/>
      <c r="C114" s="176"/>
      <c r="D114" s="176"/>
      <c r="E114" s="176"/>
      <c r="F114" s="61"/>
      <c r="G114" s="61"/>
      <c r="H114" s="61"/>
      <c r="I114" s="61"/>
      <c r="J114" s="61"/>
      <c r="K114" s="61"/>
      <c r="L114" s="61"/>
    </row>
    <row r="115" spans="1:12" x14ac:dyDescent="0.3">
      <c r="A115" s="44">
        <v>92</v>
      </c>
      <c r="B115" s="34" t="s">
        <v>133</v>
      </c>
      <c r="C115" s="44" t="s">
        <v>8</v>
      </c>
      <c r="D115" s="64"/>
      <c r="E115" s="65" t="s">
        <v>392</v>
      </c>
      <c r="F115" s="65" t="s">
        <v>392</v>
      </c>
      <c r="G115" s="65" t="s">
        <v>392</v>
      </c>
      <c r="H115" s="65" t="s">
        <v>392</v>
      </c>
      <c r="I115" s="65" t="s">
        <v>392</v>
      </c>
      <c r="J115" s="65" t="s">
        <v>392</v>
      </c>
      <c r="K115" s="65" t="s">
        <v>392</v>
      </c>
      <c r="L115" s="65" t="s">
        <v>392</v>
      </c>
    </row>
    <row r="116" spans="1:12" x14ac:dyDescent="0.3">
      <c r="A116" s="44">
        <v>93</v>
      </c>
      <c r="B116" s="34" t="s">
        <v>45</v>
      </c>
      <c r="C116" s="44" t="s">
        <v>8</v>
      </c>
      <c r="D116" s="64"/>
      <c r="E116" s="65" t="s">
        <v>63</v>
      </c>
      <c r="F116" s="65" t="s">
        <v>63</v>
      </c>
      <c r="G116" s="65" t="s">
        <v>63</v>
      </c>
      <c r="H116" s="65" t="s">
        <v>63</v>
      </c>
      <c r="I116" s="65" t="s">
        <v>63</v>
      </c>
      <c r="J116" s="65" t="s">
        <v>63</v>
      </c>
      <c r="K116" s="65" t="s">
        <v>63</v>
      </c>
      <c r="L116" s="65" t="s">
        <v>63</v>
      </c>
    </row>
    <row r="117" spans="1:12" s="28" customFormat="1" ht="23.25" customHeight="1" x14ac:dyDescent="0.3">
      <c r="A117" s="25" t="s">
        <v>46</v>
      </c>
      <c r="B117" s="26"/>
      <c r="C117" s="27"/>
      <c r="D117" s="47"/>
      <c r="E117" s="27"/>
      <c r="F117" s="27"/>
      <c r="G117" s="27"/>
      <c r="H117" s="27"/>
      <c r="I117" s="27"/>
      <c r="J117" s="27"/>
      <c r="K117" s="27"/>
      <c r="L117" s="27"/>
    </row>
    <row r="118" spans="1:12" ht="13.25" customHeight="1" x14ac:dyDescent="0.3">
      <c r="A118" s="175" t="s">
        <v>244</v>
      </c>
      <c r="B118" s="176"/>
      <c r="C118" s="176"/>
      <c r="D118" s="176"/>
      <c r="E118" s="176"/>
      <c r="F118" s="61"/>
      <c r="G118" s="61"/>
      <c r="H118" s="61"/>
      <c r="I118" s="61"/>
      <c r="J118" s="61"/>
      <c r="K118" s="61"/>
      <c r="L118" s="61"/>
    </row>
    <row r="119" spans="1:12" x14ac:dyDescent="0.3">
      <c r="A119" s="44">
        <v>95</v>
      </c>
      <c r="B119" s="34" t="s">
        <v>135</v>
      </c>
      <c r="C119" s="44" t="s">
        <v>19</v>
      </c>
      <c r="D119" s="64"/>
      <c r="E119" s="65" t="s">
        <v>430</v>
      </c>
      <c r="F119" s="65" t="s">
        <v>462</v>
      </c>
      <c r="G119" s="65" t="s">
        <v>236</v>
      </c>
      <c r="H119" s="65" t="s">
        <v>299</v>
      </c>
      <c r="I119" s="65" t="s">
        <v>499</v>
      </c>
      <c r="J119" s="65" t="s">
        <v>484</v>
      </c>
      <c r="K119" s="65" t="s">
        <v>492</v>
      </c>
      <c r="L119" s="65" t="s">
        <v>503</v>
      </c>
    </row>
    <row r="120" spans="1:12" x14ac:dyDescent="0.3">
      <c r="A120" s="44">
        <v>94</v>
      </c>
      <c r="B120" s="34" t="s">
        <v>134</v>
      </c>
      <c r="C120" s="44" t="s">
        <v>8</v>
      </c>
      <c r="D120" s="64"/>
      <c r="E120" s="44" t="s">
        <v>237</v>
      </c>
      <c r="F120" s="44" t="s">
        <v>237</v>
      </c>
      <c r="G120" s="44" t="s">
        <v>237</v>
      </c>
      <c r="H120" s="44" t="s">
        <v>237</v>
      </c>
      <c r="I120" s="44" t="s">
        <v>237</v>
      </c>
      <c r="J120" s="44" t="s">
        <v>237</v>
      </c>
      <c r="K120" s="44" t="s">
        <v>237</v>
      </c>
      <c r="L120" s="44" t="s">
        <v>237</v>
      </c>
    </row>
    <row r="121" spans="1:12" x14ac:dyDescent="0.3">
      <c r="A121" s="44">
        <v>97</v>
      </c>
      <c r="B121" s="34" t="s">
        <v>135</v>
      </c>
      <c r="C121" s="44" t="s">
        <v>19</v>
      </c>
      <c r="D121" s="64"/>
      <c r="E121" s="65" t="s">
        <v>285</v>
      </c>
      <c r="F121" s="65" t="s">
        <v>463</v>
      </c>
      <c r="G121" s="65" t="s">
        <v>472</v>
      </c>
      <c r="H121" s="65" t="s">
        <v>478</v>
      </c>
      <c r="I121" s="65" t="s">
        <v>500</v>
      </c>
      <c r="J121" s="65" t="s">
        <v>485</v>
      </c>
      <c r="K121" s="65" t="s">
        <v>493</v>
      </c>
      <c r="L121" s="65" t="s">
        <v>504</v>
      </c>
    </row>
    <row r="122" spans="1:12" x14ac:dyDescent="0.3">
      <c r="A122" s="44">
        <v>96</v>
      </c>
      <c r="B122" s="34" t="s">
        <v>134</v>
      </c>
      <c r="C122" s="44" t="s">
        <v>19</v>
      </c>
      <c r="D122" s="64"/>
      <c r="E122" s="65" t="s">
        <v>284</v>
      </c>
      <c r="F122" s="65" t="s">
        <v>464</v>
      </c>
      <c r="G122" s="65" t="s">
        <v>284</v>
      </c>
      <c r="H122" s="65" t="s">
        <v>284</v>
      </c>
      <c r="I122" s="65" t="s">
        <v>284</v>
      </c>
      <c r="J122" s="65" t="s">
        <v>284</v>
      </c>
      <c r="K122" s="65" t="s">
        <v>284</v>
      </c>
      <c r="L122" s="65" t="s">
        <v>284</v>
      </c>
    </row>
    <row r="123" spans="1:12" x14ac:dyDescent="0.3">
      <c r="A123" s="44">
        <v>99</v>
      </c>
      <c r="B123" s="34" t="s">
        <v>135</v>
      </c>
      <c r="C123" s="44" t="s">
        <v>19</v>
      </c>
      <c r="D123" s="64"/>
      <c r="E123" s="65" t="s">
        <v>431</v>
      </c>
      <c r="F123" s="65" t="s">
        <v>465</v>
      </c>
      <c r="G123" s="65" t="s">
        <v>238</v>
      </c>
      <c r="H123" s="65" t="s">
        <v>479</v>
      </c>
      <c r="I123" s="65" t="s">
        <v>501</v>
      </c>
      <c r="J123" s="65" t="s">
        <v>486</v>
      </c>
      <c r="K123" s="65" t="s">
        <v>494</v>
      </c>
      <c r="L123" s="65" t="s">
        <v>505</v>
      </c>
    </row>
    <row r="124" spans="1:12" x14ac:dyDescent="0.3">
      <c r="A124" s="44">
        <v>98</v>
      </c>
      <c r="B124" s="34" t="s">
        <v>134</v>
      </c>
      <c r="C124" s="44" t="s">
        <v>8</v>
      </c>
      <c r="D124" s="64"/>
      <c r="E124" s="65" t="s">
        <v>239</v>
      </c>
      <c r="F124" s="65" t="s">
        <v>239</v>
      </c>
      <c r="G124" s="65" t="s">
        <v>239</v>
      </c>
      <c r="H124" s="65" t="s">
        <v>239</v>
      </c>
      <c r="I124" s="65" t="s">
        <v>239</v>
      </c>
      <c r="J124" s="65" t="s">
        <v>239</v>
      </c>
      <c r="K124" s="65" t="s">
        <v>239</v>
      </c>
      <c r="L124" s="65" t="s">
        <v>239</v>
      </c>
    </row>
    <row r="125" spans="1:12" x14ac:dyDescent="0.3">
      <c r="A125" s="44"/>
      <c r="B125" s="34"/>
      <c r="C125" s="44"/>
      <c r="D125" s="1"/>
      <c r="E125" s="44"/>
      <c r="F125" s="44"/>
      <c r="G125" s="44"/>
      <c r="H125" s="44"/>
      <c r="I125" s="44"/>
      <c r="J125" s="44"/>
      <c r="K125" s="44"/>
      <c r="L125" s="44"/>
    </row>
    <row r="126" spans="1:12" ht="13.25" customHeight="1" x14ac:dyDescent="0.3">
      <c r="A126" s="175" t="s">
        <v>196</v>
      </c>
      <c r="B126" s="176"/>
      <c r="C126" s="176"/>
      <c r="D126" s="176"/>
      <c r="E126" s="176"/>
      <c r="F126" s="61"/>
      <c r="G126" s="61"/>
      <c r="H126" s="61"/>
      <c r="I126" s="61"/>
      <c r="J126" s="61"/>
      <c r="K126" s="61"/>
      <c r="L126" s="61"/>
    </row>
    <row r="127" spans="1:12" x14ac:dyDescent="0.3">
      <c r="A127" s="44">
        <v>100</v>
      </c>
      <c r="B127" s="34" t="s">
        <v>32</v>
      </c>
      <c r="C127" s="44" t="s">
        <v>8</v>
      </c>
      <c r="D127" s="64"/>
      <c r="E127" s="129">
        <f>$D$222</f>
        <v>45717</v>
      </c>
      <c r="F127" s="129">
        <f t="shared" ref="F127:L127" si="5">$D$222</f>
        <v>45717</v>
      </c>
      <c r="G127" s="129">
        <f t="shared" si="5"/>
        <v>45717</v>
      </c>
      <c r="H127" s="129">
        <f t="shared" si="5"/>
        <v>45717</v>
      </c>
      <c r="I127" s="129">
        <f t="shared" si="5"/>
        <v>45717</v>
      </c>
      <c r="J127" s="129">
        <f t="shared" si="5"/>
        <v>45717</v>
      </c>
      <c r="K127" s="129">
        <f t="shared" si="5"/>
        <v>45717</v>
      </c>
      <c r="L127" s="129">
        <f t="shared" si="5"/>
        <v>45717</v>
      </c>
    </row>
    <row r="128" spans="1:12" x14ac:dyDescent="0.3">
      <c r="A128" s="44">
        <v>101</v>
      </c>
      <c r="B128" s="34" t="s">
        <v>33</v>
      </c>
      <c r="C128" s="44" t="s">
        <v>8</v>
      </c>
      <c r="D128" s="64"/>
      <c r="E128" s="44" t="s">
        <v>47</v>
      </c>
      <c r="F128" s="44" t="s">
        <v>47</v>
      </c>
      <c r="G128" s="44" t="s">
        <v>47</v>
      </c>
      <c r="H128" s="44" t="s">
        <v>47</v>
      </c>
      <c r="I128" s="44" t="s">
        <v>47</v>
      </c>
      <c r="J128" s="44" t="s">
        <v>47</v>
      </c>
      <c r="K128" s="44" t="s">
        <v>47</v>
      </c>
      <c r="L128" s="44" t="s">
        <v>47</v>
      </c>
    </row>
    <row r="129" spans="1:12" ht="13.25" customHeight="1" x14ac:dyDescent="0.3">
      <c r="A129" s="175" t="s">
        <v>240</v>
      </c>
      <c r="B129" s="176"/>
      <c r="C129" s="176"/>
      <c r="D129" s="176"/>
      <c r="E129" s="176"/>
      <c r="F129" s="61"/>
      <c r="G129" s="61"/>
      <c r="H129" s="61"/>
      <c r="I129" s="61"/>
      <c r="J129" s="61"/>
      <c r="K129" s="61"/>
      <c r="L129" s="61"/>
    </row>
    <row r="130" spans="1:12" x14ac:dyDescent="0.3">
      <c r="A130" s="44">
        <v>102</v>
      </c>
      <c r="B130" s="34" t="s">
        <v>136</v>
      </c>
      <c r="C130" s="44" t="s">
        <v>8</v>
      </c>
      <c r="D130" s="64"/>
      <c r="E130" s="65" t="s">
        <v>63</v>
      </c>
      <c r="F130" s="65" t="s">
        <v>281</v>
      </c>
      <c r="G130" s="65" t="s">
        <v>281</v>
      </c>
      <c r="H130" s="65" t="s">
        <v>63</v>
      </c>
      <c r="I130" s="65" t="s">
        <v>63</v>
      </c>
      <c r="J130" s="65" t="s">
        <v>281</v>
      </c>
      <c r="K130" s="65" t="s">
        <v>63</v>
      </c>
      <c r="L130" s="65" t="s">
        <v>281</v>
      </c>
    </row>
    <row r="131" spans="1:12" ht="26.5" customHeight="1" x14ac:dyDescent="0.3">
      <c r="A131" s="175" t="s">
        <v>241</v>
      </c>
      <c r="B131" s="176"/>
      <c r="C131" s="176"/>
      <c r="D131" s="176"/>
      <c r="E131" s="176"/>
      <c r="F131" s="61"/>
      <c r="G131" s="61"/>
      <c r="H131" s="61"/>
      <c r="I131" s="61"/>
      <c r="J131" s="61"/>
      <c r="K131" s="61"/>
      <c r="L131" s="61"/>
    </row>
    <row r="132" spans="1:12" x14ac:dyDescent="0.3">
      <c r="A132" s="44">
        <v>103</v>
      </c>
      <c r="B132" s="34" t="s">
        <v>137</v>
      </c>
      <c r="C132" s="44" t="s">
        <v>8</v>
      </c>
      <c r="D132" s="64"/>
      <c r="E132" s="65" t="s">
        <v>432</v>
      </c>
      <c r="F132" s="65" t="s">
        <v>466</v>
      </c>
      <c r="G132" s="65" t="s">
        <v>473</v>
      </c>
      <c r="H132" s="65" t="s">
        <v>432</v>
      </c>
      <c r="I132" s="65" t="s">
        <v>495</v>
      </c>
      <c r="J132" s="65" t="s">
        <v>487</v>
      </c>
      <c r="K132" s="65" t="s">
        <v>495</v>
      </c>
      <c r="L132" s="65" t="s">
        <v>487</v>
      </c>
    </row>
    <row r="133" spans="1:12" ht="13.25" customHeight="1" x14ac:dyDescent="0.3">
      <c r="A133" s="175" t="s">
        <v>242</v>
      </c>
      <c r="B133" s="176"/>
      <c r="C133" s="176"/>
      <c r="D133" s="176"/>
      <c r="E133" s="176"/>
      <c r="F133" s="61"/>
      <c r="G133" s="61"/>
      <c r="H133" s="61"/>
      <c r="I133" s="61"/>
      <c r="J133" s="61"/>
      <c r="K133" s="61"/>
      <c r="L133" s="61"/>
    </row>
    <row r="134" spans="1:12" x14ac:dyDescent="0.3">
      <c r="A134" s="44">
        <v>104</v>
      </c>
      <c r="B134" s="34" t="s">
        <v>138</v>
      </c>
      <c r="C134" s="44" t="s">
        <v>8</v>
      </c>
      <c r="D134" s="64"/>
      <c r="E134" s="65" t="s">
        <v>29</v>
      </c>
      <c r="F134" s="65" t="s">
        <v>29</v>
      </c>
      <c r="G134" s="65" t="s">
        <v>29</v>
      </c>
      <c r="H134" s="65" t="s">
        <v>29</v>
      </c>
      <c r="I134" s="65" t="s">
        <v>29</v>
      </c>
      <c r="J134" s="65" t="s">
        <v>29</v>
      </c>
      <c r="K134" s="65" t="s">
        <v>29</v>
      </c>
      <c r="L134" s="65" t="s">
        <v>29</v>
      </c>
    </row>
    <row r="135" spans="1:12" x14ac:dyDescent="0.3">
      <c r="A135" s="44">
        <v>105</v>
      </c>
      <c r="B135" s="34" t="s">
        <v>48</v>
      </c>
      <c r="C135" s="44" t="s">
        <v>19</v>
      </c>
      <c r="D135" s="64"/>
      <c r="E135" s="65"/>
      <c r="F135" s="65"/>
      <c r="G135" s="65"/>
      <c r="H135" s="65"/>
      <c r="I135" s="65"/>
      <c r="J135" s="65"/>
      <c r="K135" s="65"/>
      <c r="L135" s="65"/>
    </row>
    <row r="136" spans="1:12" x14ac:dyDescent="0.3">
      <c r="A136" s="44">
        <v>106</v>
      </c>
      <c r="B136" s="34" t="s">
        <v>49</v>
      </c>
      <c r="C136" s="44" t="s">
        <v>8</v>
      </c>
      <c r="D136" s="64"/>
      <c r="E136" s="65" t="s">
        <v>428</v>
      </c>
      <c r="F136" s="65" t="s">
        <v>461</v>
      </c>
      <c r="G136" s="65" t="s">
        <v>471</v>
      </c>
      <c r="H136" s="65" t="s">
        <v>428</v>
      </c>
      <c r="I136" s="65" t="s">
        <v>491</v>
      </c>
      <c r="J136" s="65" t="s">
        <v>483</v>
      </c>
      <c r="K136" s="65" t="s">
        <v>491</v>
      </c>
      <c r="L136" s="65" t="s">
        <v>483</v>
      </c>
    </row>
    <row r="137" spans="1:12" ht="13.25" customHeight="1" x14ac:dyDescent="0.3">
      <c r="A137" s="175" t="s">
        <v>243</v>
      </c>
      <c r="B137" s="176"/>
      <c r="C137" s="176"/>
      <c r="D137" s="176"/>
      <c r="E137" s="176"/>
      <c r="F137" s="61"/>
      <c r="G137" s="61"/>
      <c r="H137" s="61"/>
      <c r="I137" s="61"/>
      <c r="J137" s="61"/>
      <c r="K137" s="61"/>
      <c r="L137" s="61"/>
    </row>
    <row r="138" spans="1:12" x14ac:dyDescent="0.3">
      <c r="A138" s="44">
        <v>107</v>
      </c>
      <c r="B138" s="34" t="s">
        <v>139</v>
      </c>
      <c r="C138" s="53" t="s">
        <v>103</v>
      </c>
      <c r="D138" s="64"/>
      <c r="E138" s="53"/>
      <c r="F138" s="53"/>
      <c r="G138" s="53"/>
      <c r="H138" s="53"/>
      <c r="I138" s="53"/>
      <c r="J138" s="53"/>
      <c r="K138" s="53"/>
      <c r="L138" s="53"/>
    </row>
    <row r="139" spans="1:12" x14ac:dyDescent="0.3">
      <c r="A139" s="44">
        <v>108</v>
      </c>
      <c r="B139" s="34" t="s">
        <v>140</v>
      </c>
      <c r="C139" s="53" t="s">
        <v>103</v>
      </c>
      <c r="D139" s="64"/>
      <c r="E139" s="53"/>
      <c r="F139" s="53"/>
      <c r="G139" s="53"/>
      <c r="H139" s="53"/>
      <c r="I139" s="53"/>
      <c r="J139" s="53"/>
      <c r="K139" s="53"/>
      <c r="L139" s="53"/>
    </row>
    <row r="140" spans="1:12" x14ac:dyDescent="0.3">
      <c r="A140" s="44">
        <v>109</v>
      </c>
      <c r="B140" s="34" t="s">
        <v>141</v>
      </c>
      <c r="C140" s="53" t="s">
        <v>103</v>
      </c>
      <c r="D140" s="64"/>
      <c r="E140" s="53"/>
      <c r="F140" s="53"/>
      <c r="G140" s="53"/>
      <c r="H140" s="53"/>
      <c r="I140" s="53"/>
      <c r="J140" s="53"/>
      <c r="K140" s="53"/>
      <c r="L140" s="53"/>
    </row>
    <row r="141" spans="1:12" x14ac:dyDescent="0.3">
      <c r="A141" s="44">
        <v>109.1</v>
      </c>
      <c r="B141" s="34" t="s">
        <v>142</v>
      </c>
      <c r="C141" s="53" t="s">
        <v>103</v>
      </c>
      <c r="D141" s="64"/>
      <c r="E141" s="53"/>
      <c r="F141" s="53"/>
      <c r="G141" s="53"/>
      <c r="H141" s="53"/>
      <c r="I141" s="53"/>
      <c r="J141" s="53"/>
      <c r="K141" s="53"/>
      <c r="L141" s="53"/>
    </row>
    <row r="142" spans="1:12" ht="14" x14ac:dyDescent="0.3">
      <c r="A142" s="23"/>
      <c r="B142" s="42"/>
      <c r="C142" s="23"/>
      <c r="D142" s="15"/>
      <c r="E142" s="15"/>
      <c r="F142" s="15"/>
      <c r="G142" s="15"/>
      <c r="H142" s="15"/>
      <c r="I142" s="15"/>
      <c r="J142" s="15"/>
      <c r="K142" s="15"/>
      <c r="L142" s="15"/>
    </row>
    <row r="143" spans="1:12" ht="18" x14ac:dyDescent="0.3">
      <c r="A143" s="29" t="s">
        <v>179</v>
      </c>
      <c r="B143" s="30"/>
      <c r="C143" s="2"/>
      <c r="D143" s="31"/>
      <c r="E143" s="2"/>
      <c r="F143" s="1"/>
      <c r="G143" s="1"/>
      <c r="H143" s="1"/>
      <c r="I143" s="1"/>
      <c r="J143" s="1"/>
      <c r="K143" s="1"/>
      <c r="L143" s="1"/>
    </row>
    <row r="144" spans="1:12" ht="14" x14ac:dyDescent="0.3">
      <c r="A144" s="23"/>
      <c r="B144" s="42"/>
      <c r="C144" s="23"/>
      <c r="D144" s="15"/>
      <c r="E144" s="15"/>
      <c r="F144" s="1"/>
      <c r="G144" s="1"/>
      <c r="H144" s="1"/>
      <c r="I144" s="1"/>
      <c r="J144" s="1"/>
      <c r="K144" s="1"/>
      <c r="L144" s="1"/>
    </row>
    <row r="145" spans="1:12" ht="18" x14ac:dyDescent="0.3">
      <c r="A145" s="9" t="s">
        <v>287</v>
      </c>
      <c r="B145" s="30"/>
      <c r="C145" s="2"/>
      <c r="D145" s="31"/>
      <c r="E145" s="2"/>
      <c r="F145" s="2"/>
      <c r="G145" s="2"/>
      <c r="H145" s="2"/>
      <c r="I145" s="2"/>
      <c r="J145" s="2"/>
      <c r="K145" s="2"/>
      <c r="L145" s="2"/>
    </row>
    <row r="146" spans="1:12" ht="13.25" customHeight="1" x14ac:dyDescent="0.3">
      <c r="A146" s="175" t="s">
        <v>186</v>
      </c>
      <c r="B146" s="176"/>
      <c r="C146" s="176"/>
      <c r="D146" s="176"/>
      <c r="E146" s="176"/>
      <c r="F146" s="61"/>
      <c r="G146" s="61"/>
      <c r="H146" s="61"/>
      <c r="I146" s="61"/>
      <c r="J146" s="61"/>
      <c r="K146" s="61"/>
      <c r="L146" s="61"/>
    </row>
    <row r="147" spans="1:12" x14ac:dyDescent="0.3">
      <c r="A147" s="44">
        <v>110</v>
      </c>
      <c r="B147" s="34" t="s">
        <v>64</v>
      </c>
      <c r="C147" s="44" t="s">
        <v>8</v>
      </c>
      <c r="D147" s="64"/>
      <c r="E147" s="44" t="s">
        <v>50</v>
      </c>
      <c r="F147" s="44" t="s">
        <v>50</v>
      </c>
      <c r="G147" s="44" t="s">
        <v>50</v>
      </c>
      <c r="H147" s="44" t="s">
        <v>50</v>
      </c>
      <c r="I147" s="44" t="s">
        <v>50</v>
      </c>
      <c r="J147" s="44" t="s">
        <v>50</v>
      </c>
      <c r="K147" s="44" t="s">
        <v>50</v>
      </c>
      <c r="L147" s="44" t="s">
        <v>50</v>
      </c>
    </row>
    <row r="148" spans="1:12" ht="13.25" customHeight="1" x14ac:dyDescent="0.3">
      <c r="A148" s="175" t="s">
        <v>204</v>
      </c>
      <c r="B148" s="176"/>
      <c r="C148" s="176"/>
      <c r="D148" s="176"/>
      <c r="E148" s="176"/>
      <c r="F148" s="61"/>
      <c r="G148" s="61"/>
      <c r="H148" s="61"/>
      <c r="I148" s="61"/>
      <c r="J148" s="61"/>
      <c r="K148" s="61"/>
      <c r="L148" s="61"/>
    </row>
    <row r="149" spans="1:12" x14ac:dyDescent="0.3">
      <c r="A149" s="44">
        <v>111</v>
      </c>
      <c r="B149" s="34" t="s">
        <v>51</v>
      </c>
      <c r="C149" s="44" t="s">
        <v>19</v>
      </c>
      <c r="D149" s="64"/>
      <c r="E149" s="44" t="s">
        <v>52</v>
      </c>
      <c r="F149" s="44" t="s">
        <v>306</v>
      </c>
      <c r="G149" s="44" t="s">
        <v>52</v>
      </c>
      <c r="H149" s="44" t="s">
        <v>52</v>
      </c>
      <c r="I149" s="44" t="s">
        <v>52</v>
      </c>
      <c r="J149" s="44" t="s">
        <v>306</v>
      </c>
      <c r="K149" s="44" t="s">
        <v>306</v>
      </c>
      <c r="L149" s="44" t="s">
        <v>423</v>
      </c>
    </row>
    <row r="150" spans="1:12" x14ac:dyDescent="0.3">
      <c r="A150" s="44">
        <v>112</v>
      </c>
      <c r="B150" s="50" t="s">
        <v>53</v>
      </c>
      <c r="C150" s="44" t="s">
        <v>19</v>
      </c>
      <c r="D150" s="64"/>
      <c r="E150" s="44" t="s">
        <v>54</v>
      </c>
      <c r="F150" s="44" t="s">
        <v>307</v>
      </c>
      <c r="G150" s="44" t="s">
        <v>304</v>
      </c>
      <c r="H150" s="44" t="s">
        <v>303</v>
      </c>
      <c r="I150" s="44" t="s">
        <v>54</v>
      </c>
      <c r="J150" s="44" t="s">
        <v>307</v>
      </c>
      <c r="K150" s="44" t="s">
        <v>54</v>
      </c>
      <c r="L150" s="44" t="s">
        <v>304</v>
      </c>
    </row>
    <row r="151" spans="1:12" x14ac:dyDescent="0.3">
      <c r="A151" s="44">
        <v>113</v>
      </c>
      <c r="B151" s="34" t="s">
        <v>55</v>
      </c>
      <c r="C151" s="44" t="s">
        <v>103</v>
      </c>
      <c r="D151" s="64"/>
      <c r="E151" s="44" t="s">
        <v>56</v>
      </c>
      <c r="F151" s="44" t="s">
        <v>308</v>
      </c>
      <c r="G151" s="44"/>
      <c r="H151" s="44" t="s">
        <v>56</v>
      </c>
      <c r="I151" s="44"/>
      <c r="J151" s="44" t="s">
        <v>420</v>
      </c>
      <c r="K151" s="44"/>
      <c r="L151" s="44"/>
    </row>
    <row r="152" spans="1:12" x14ac:dyDescent="0.3">
      <c r="A152" s="44">
        <v>114</v>
      </c>
      <c r="B152" s="54" t="s">
        <v>57</v>
      </c>
      <c r="C152" s="44" t="s">
        <v>19</v>
      </c>
      <c r="D152" s="64"/>
      <c r="E152" s="44" t="s">
        <v>58</v>
      </c>
      <c r="F152" s="44"/>
      <c r="G152" s="44"/>
      <c r="H152" s="44" t="s">
        <v>419</v>
      </c>
      <c r="I152" s="44"/>
      <c r="J152" s="44"/>
      <c r="K152" s="44"/>
      <c r="L152" s="44"/>
    </row>
    <row r="153" spans="1:12" ht="13.25" customHeight="1" x14ac:dyDescent="0.3">
      <c r="A153" s="175" t="s">
        <v>205</v>
      </c>
      <c r="B153" s="176"/>
      <c r="C153" s="176"/>
      <c r="D153" s="176"/>
      <c r="E153" s="176"/>
      <c r="F153" s="61"/>
      <c r="G153" s="61"/>
      <c r="H153" s="61"/>
      <c r="I153" s="61"/>
      <c r="J153" s="61"/>
      <c r="K153" s="61"/>
      <c r="L153" s="61"/>
    </row>
    <row r="154" spans="1:12" x14ac:dyDescent="0.3">
      <c r="A154" s="44">
        <v>115</v>
      </c>
      <c r="B154" s="34" t="s">
        <v>59</v>
      </c>
      <c r="C154" s="44" t="s">
        <v>19</v>
      </c>
      <c r="D154" s="64"/>
      <c r="E154" s="44" t="s">
        <v>60</v>
      </c>
      <c r="F154" s="44" t="s">
        <v>60</v>
      </c>
      <c r="G154" s="44" t="s">
        <v>60</v>
      </c>
      <c r="H154" s="44" t="s">
        <v>60</v>
      </c>
      <c r="I154" s="44" t="s">
        <v>60</v>
      </c>
      <c r="J154" s="44" t="s">
        <v>60</v>
      </c>
      <c r="K154" s="44" t="s">
        <v>60</v>
      </c>
      <c r="L154" s="44" t="s">
        <v>60</v>
      </c>
    </row>
    <row r="155" spans="1:12" ht="13.25" customHeight="1" x14ac:dyDescent="0.3">
      <c r="A155" s="175" t="s">
        <v>206</v>
      </c>
      <c r="B155" s="176"/>
      <c r="C155" s="176"/>
      <c r="D155" s="176"/>
      <c r="E155" s="176"/>
      <c r="F155" s="61"/>
      <c r="G155" s="61"/>
      <c r="H155" s="61"/>
      <c r="I155" s="61"/>
      <c r="J155" s="61"/>
      <c r="K155" s="61"/>
      <c r="L155" s="61"/>
    </row>
    <row r="156" spans="1:12" x14ac:dyDescent="0.3">
      <c r="A156" s="44">
        <v>116</v>
      </c>
      <c r="B156" s="34" t="s">
        <v>61</v>
      </c>
      <c r="C156" s="44" t="s">
        <v>19</v>
      </c>
      <c r="D156" s="64"/>
      <c r="E156" s="65" t="s">
        <v>433</v>
      </c>
      <c r="F156" s="65" t="s">
        <v>247</v>
      </c>
      <c r="G156" s="65" t="s">
        <v>474</v>
      </c>
      <c r="H156" s="65" t="s">
        <v>480</v>
      </c>
      <c r="I156" s="65" t="s">
        <v>502</v>
      </c>
      <c r="J156" s="65" t="s">
        <v>488</v>
      </c>
      <c r="K156" s="65" t="s">
        <v>496</v>
      </c>
      <c r="L156" s="65" t="s">
        <v>506</v>
      </c>
    </row>
    <row r="157" spans="1:12" ht="13.25" customHeight="1" x14ac:dyDescent="0.3">
      <c r="A157" s="175" t="s">
        <v>207</v>
      </c>
      <c r="B157" s="176"/>
      <c r="C157" s="176"/>
      <c r="D157" s="176"/>
      <c r="E157" s="176"/>
      <c r="F157" s="61"/>
      <c r="G157" s="61"/>
      <c r="H157" s="61"/>
      <c r="I157" s="61"/>
      <c r="J157" s="61"/>
      <c r="K157" s="61"/>
      <c r="L157" s="61"/>
    </row>
    <row r="158" spans="1:12" x14ac:dyDescent="0.3">
      <c r="A158" s="44">
        <v>117</v>
      </c>
      <c r="B158" s="34" t="s">
        <v>62</v>
      </c>
      <c r="C158" s="44" t="s">
        <v>19</v>
      </c>
      <c r="D158" s="64"/>
      <c r="E158" s="65" t="s">
        <v>63</v>
      </c>
      <c r="F158" s="65" t="s">
        <v>63</v>
      </c>
      <c r="G158" s="65" t="s">
        <v>281</v>
      </c>
      <c r="H158" s="65" t="s">
        <v>281</v>
      </c>
      <c r="I158" s="65" t="s">
        <v>63</v>
      </c>
      <c r="J158" s="65" t="s">
        <v>281</v>
      </c>
      <c r="K158" s="65" t="s">
        <v>281</v>
      </c>
      <c r="L158" s="65" t="s">
        <v>281</v>
      </c>
    </row>
    <row r="159" spans="1:12" ht="13.25" customHeight="1" x14ac:dyDescent="0.3">
      <c r="A159" s="175" t="s">
        <v>208</v>
      </c>
      <c r="B159" s="176"/>
      <c r="C159" s="176"/>
      <c r="D159" s="176"/>
      <c r="E159" s="176"/>
      <c r="F159" s="61"/>
      <c r="G159" s="61"/>
      <c r="H159" s="61"/>
      <c r="I159" s="61"/>
      <c r="J159" s="61"/>
      <c r="K159" s="61"/>
      <c r="L159" s="61"/>
    </row>
    <row r="160" spans="1:12" x14ac:dyDescent="0.3">
      <c r="A160" s="44">
        <v>118</v>
      </c>
      <c r="B160" s="34" t="s">
        <v>65</v>
      </c>
      <c r="C160" s="44" t="s">
        <v>19</v>
      </c>
      <c r="D160" s="64"/>
      <c r="E160" s="44" t="s">
        <v>66</v>
      </c>
      <c r="F160" s="44" t="s">
        <v>66</v>
      </c>
      <c r="G160" s="44" t="s">
        <v>66</v>
      </c>
      <c r="H160" s="44" t="s">
        <v>66</v>
      </c>
      <c r="I160" s="44" t="s">
        <v>66</v>
      </c>
      <c r="J160" s="44" t="s">
        <v>66</v>
      </c>
      <c r="K160" s="44" t="s">
        <v>66</v>
      </c>
      <c r="L160" s="44" t="s">
        <v>66</v>
      </c>
    </row>
    <row r="161" spans="1:12" x14ac:dyDescent="0.3">
      <c r="A161" s="44">
        <v>119</v>
      </c>
      <c r="B161" s="34" t="s">
        <v>67</v>
      </c>
      <c r="C161" s="44" t="s">
        <v>19</v>
      </c>
      <c r="D161" s="64"/>
      <c r="E161" s="44">
        <v>123256789</v>
      </c>
      <c r="F161" s="44">
        <v>123456764</v>
      </c>
      <c r="G161" s="44">
        <v>123556789</v>
      </c>
      <c r="H161" s="44">
        <v>123454949</v>
      </c>
      <c r="I161" s="44">
        <v>123356789</v>
      </c>
      <c r="J161" s="44">
        <v>122456788</v>
      </c>
      <c r="K161" s="44">
        <v>133446789</v>
      </c>
      <c r="L161" s="65" t="s">
        <v>637</v>
      </c>
    </row>
    <row r="162" spans="1:12" x14ac:dyDescent="0.3">
      <c r="F162" s="1"/>
      <c r="G162" s="1"/>
      <c r="H162" s="1"/>
      <c r="I162" s="1"/>
      <c r="J162" s="1"/>
      <c r="K162" s="1"/>
      <c r="L162" s="1"/>
    </row>
    <row r="163" spans="1:12" ht="18" x14ac:dyDescent="0.3">
      <c r="A163" s="9" t="s">
        <v>71</v>
      </c>
      <c r="B163" s="30"/>
      <c r="C163" s="2"/>
      <c r="D163" s="31"/>
      <c r="F163" s="1"/>
      <c r="G163" s="1"/>
      <c r="H163" s="1"/>
      <c r="I163" s="1"/>
      <c r="J163" s="1"/>
      <c r="K163" s="1"/>
      <c r="L163" s="1"/>
    </row>
    <row r="164" spans="1:12" ht="13.25" customHeight="1" x14ac:dyDescent="0.3">
      <c r="A164" s="175" t="s">
        <v>186</v>
      </c>
      <c r="B164" s="176"/>
      <c r="C164" s="176"/>
      <c r="D164" s="176"/>
      <c r="E164" s="176"/>
      <c r="F164" s="61"/>
      <c r="G164" s="61"/>
      <c r="H164" s="61"/>
      <c r="I164" s="61"/>
      <c r="J164" s="61"/>
      <c r="K164" s="61"/>
      <c r="L164" s="61"/>
    </row>
    <row r="165" spans="1:12" x14ac:dyDescent="0.3">
      <c r="A165" s="44">
        <v>124</v>
      </c>
      <c r="B165" s="34" t="s">
        <v>64</v>
      </c>
      <c r="C165" s="44" t="s">
        <v>8</v>
      </c>
      <c r="D165" s="64"/>
      <c r="E165" s="44" t="s">
        <v>74</v>
      </c>
      <c r="F165" s="44" t="s">
        <v>74</v>
      </c>
      <c r="G165" s="44" t="s">
        <v>74</v>
      </c>
      <c r="H165" s="44" t="s">
        <v>74</v>
      </c>
      <c r="I165" s="44" t="s">
        <v>74</v>
      </c>
      <c r="J165" s="44" t="s">
        <v>74</v>
      </c>
      <c r="K165" s="44" t="s">
        <v>74</v>
      </c>
      <c r="L165" s="44" t="s">
        <v>74</v>
      </c>
    </row>
    <row r="166" spans="1:12" ht="13.25" customHeight="1" x14ac:dyDescent="0.3">
      <c r="A166" s="175" t="s">
        <v>211</v>
      </c>
      <c r="B166" s="176"/>
      <c r="C166" s="176"/>
      <c r="D166" s="176"/>
      <c r="E166" s="176"/>
      <c r="F166" s="61"/>
      <c r="G166" s="61"/>
      <c r="H166" s="61"/>
      <c r="I166" s="61"/>
      <c r="J166" s="61"/>
      <c r="K166" s="61"/>
      <c r="L166" s="61"/>
    </row>
    <row r="167" spans="1:12" x14ac:dyDescent="0.3">
      <c r="A167" s="44">
        <v>125</v>
      </c>
      <c r="B167" s="34" t="s">
        <v>72</v>
      </c>
      <c r="C167" s="44" t="s">
        <v>8</v>
      </c>
      <c r="D167" s="64"/>
      <c r="E167" s="44" t="s">
        <v>73</v>
      </c>
      <c r="F167" s="44" t="s">
        <v>73</v>
      </c>
      <c r="G167" s="44" t="s">
        <v>73</v>
      </c>
      <c r="H167" s="44" t="s">
        <v>73</v>
      </c>
      <c r="I167" s="44" t="s">
        <v>73</v>
      </c>
      <c r="J167" s="44" t="s">
        <v>73</v>
      </c>
      <c r="K167" s="44" t="s">
        <v>406</v>
      </c>
      <c r="L167" s="44" t="s">
        <v>73</v>
      </c>
    </row>
    <row r="168" spans="1:12" ht="20" x14ac:dyDescent="0.3">
      <c r="A168" s="80" t="s">
        <v>288</v>
      </c>
      <c r="B168" s="77"/>
      <c r="C168" s="78"/>
      <c r="D168" s="78"/>
      <c r="E168" s="79"/>
      <c r="F168" s="79"/>
      <c r="G168" s="79"/>
      <c r="H168" s="79"/>
      <c r="I168" s="79"/>
      <c r="J168" s="79"/>
      <c r="K168" s="79"/>
      <c r="L168" s="79"/>
    </row>
    <row r="169" spans="1:12" ht="14" x14ac:dyDescent="0.3">
      <c r="A169" s="23"/>
      <c r="B169" s="42"/>
      <c r="C169" s="23"/>
      <c r="D169" s="15"/>
      <c r="E169" s="15"/>
      <c r="F169" s="1"/>
      <c r="G169" s="1"/>
      <c r="H169" s="1"/>
      <c r="I169" s="1"/>
      <c r="J169" s="1"/>
      <c r="K169" s="1"/>
      <c r="L169" s="1"/>
    </row>
    <row r="170" spans="1:12" ht="14" x14ac:dyDescent="0.3">
      <c r="A170" s="23"/>
      <c r="B170" s="42"/>
      <c r="C170" s="23"/>
      <c r="D170" s="15"/>
      <c r="E170" s="15"/>
      <c r="F170" s="1"/>
      <c r="G170" s="1"/>
      <c r="H170" s="1"/>
      <c r="I170" s="1"/>
      <c r="J170" s="1"/>
      <c r="K170" s="1"/>
      <c r="L170" s="1"/>
    </row>
    <row r="171" spans="1:12" ht="18" x14ac:dyDescent="0.3">
      <c r="A171" s="29" t="s">
        <v>180</v>
      </c>
      <c r="B171" s="30"/>
      <c r="C171" s="2"/>
      <c r="D171" s="31"/>
      <c r="E171" s="2"/>
      <c r="F171" s="1"/>
      <c r="G171" s="1"/>
      <c r="H171" s="1"/>
      <c r="I171" s="1"/>
      <c r="J171" s="1"/>
      <c r="K171" s="1"/>
      <c r="L171" s="1"/>
    </row>
    <row r="172" spans="1:12" ht="14" x14ac:dyDescent="0.3">
      <c r="A172" s="23"/>
      <c r="B172" s="42"/>
      <c r="C172" s="23"/>
      <c r="D172" s="15"/>
      <c r="E172" s="15"/>
      <c r="F172" s="1"/>
      <c r="G172" s="1"/>
      <c r="H172" s="1"/>
      <c r="I172" s="1"/>
      <c r="J172" s="1"/>
      <c r="K172" s="1"/>
      <c r="L172" s="1"/>
    </row>
    <row r="173" spans="1:12" ht="18" x14ac:dyDescent="0.3">
      <c r="A173" s="9" t="s">
        <v>68</v>
      </c>
      <c r="B173" s="30"/>
      <c r="C173" s="2"/>
      <c r="D173" s="31"/>
      <c r="E173" s="2"/>
      <c r="F173" s="1"/>
      <c r="G173" s="1"/>
      <c r="H173" s="1"/>
      <c r="I173" s="1"/>
      <c r="J173" s="1"/>
      <c r="K173" s="1"/>
      <c r="L173" s="1"/>
    </row>
    <row r="174" spans="1:12" ht="13.25" customHeight="1" x14ac:dyDescent="0.3">
      <c r="A174" s="175" t="s">
        <v>187</v>
      </c>
      <c r="B174" s="176"/>
      <c r="C174" s="176"/>
      <c r="D174" s="176"/>
      <c r="E174" s="2"/>
      <c r="F174" s="1"/>
      <c r="G174" s="1"/>
      <c r="H174" s="1"/>
      <c r="I174" s="1"/>
      <c r="J174" s="1"/>
      <c r="K174" s="1"/>
      <c r="L174" s="1"/>
    </row>
    <row r="175" spans="1:12" x14ac:dyDescent="0.3">
      <c r="A175" s="44">
        <v>120</v>
      </c>
      <c r="B175" s="34" t="s">
        <v>64</v>
      </c>
      <c r="C175" s="44" t="s">
        <v>8</v>
      </c>
      <c r="D175" s="44" t="s">
        <v>70</v>
      </c>
      <c r="E175" s="2"/>
      <c r="F175" s="1"/>
      <c r="G175" s="1"/>
      <c r="H175" s="1"/>
      <c r="I175" s="1"/>
      <c r="J175" s="1"/>
      <c r="K175" s="1"/>
      <c r="L175" s="1"/>
    </row>
    <row r="176" spans="1:12" ht="13.25" customHeight="1" x14ac:dyDescent="0.3">
      <c r="A176" s="175" t="s">
        <v>209</v>
      </c>
      <c r="B176" s="176"/>
      <c r="C176" s="176"/>
      <c r="D176" s="176"/>
      <c r="E176" s="2"/>
      <c r="F176" s="1"/>
      <c r="G176" s="1"/>
      <c r="H176" s="1"/>
      <c r="I176" s="1"/>
      <c r="J176" s="1"/>
      <c r="K176" s="1"/>
      <c r="L176" s="1"/>
    </row>
    <row r="177" spans="1:12" x14ac:dyDescent="0.3">
      <c r="A177" s="44">
        <v>121</v>
      </c>
      <c r="B177" s="34" t="s">
        <v>69</v>
      </c>
      <c r="C177" s="44" t="s">
        <v>19</v>
      </c>
      <c r="D177" s="65" t="s">
        <v>248</v>
      </c>
      <c r="E177" s="2"/>
      <c r="F177" s="1"/>
      <c r="G177" s="1"/>
      <c r="H177" s="1"/>
      <c r="I177" s="1"/>
      <c r="J177" s="1"/>
      <c r="K177" s="1"/>
      <c r="L177" s="1"/>
    </row>
    <row r="178" spans="1:12" ht="14" x14ac:dyDescent="0.3">
      <c r="A178" s="23"/>
      <c r="B178" s="42"/>
      <c r="C178" s="23"/>
      <c r="D178" s="15"/>
      <c r="E178" s="2"/>
      <c r="F178" s="1"/>
      <c r="G178" s="1"/>
      <c r="H178" s="1"/>
      <c r="I178" s="1"/>
      <c r="J178" s="1"/>
      <c r="K178" s="1"/>
      <c r="L178" s="1"/>
    </row>
    <row r="179" spans="1:12" ht="18" x14ac:dyDescent="0.3">
      <c r="A179" s="9" t="s">
        <v>212</v>
      </c>
      <c r="B179" s="30"/>
      <c r="C179" s="2"/>
      <c r="D179" s="31"/>
      <c r="E179" s="2"/>
      <c r="F179" s="1"/>
      <c r="G179" s="1"/>
      <c r="H179" s="1"/>
      <c r="I179" s="1"/>
      <c r="J179" s="1"/>
      <c r="K179" s="1"/>
      <c r="L179" s="1"/>
    </row>
    <row r="180" spans="1:12" ht="13.25" customHeight="1" x14ac:dyDescent="0.3">
      <c r="A180" s="175" t="s">
        <v>187</v>
      </c>
      <c r="B180" s="176"/>
      <c r="C180" s="176"/>
      <c r="D180" s="176"/>
      <c r="E180" s="2"/>
      <c r="F180" s="1"/>
      <c r="G180" s="1"/>
      <c r="H180" s="1"/>
      <c r="I180" s="1"/>
      <c r="J180" s="1"/>
      <c r="K180" s="1"/>
      <c r="L180" s="1"/>
    </row>
    <row r="181" spans="1:12" x14ac:dyDescent="0.3">
      <c r="A181" s="44">
        <v>126</v>
      </c>
      <c r="B181" s="34" t="s">
        <v>64</v>
      </c>
      <c r="C181" s="44" t="s">
        <v>8</v>
      </c>
      <c r="D181" s="65" t="s">
        <v>144</v>
      </c>
      <c r="E181" s="2"/>
      <c r="F181" s="1"/>
      <c r="G181" s="1"/>
      <c r="H181" s="1"/>
      <c r="I181" s="1"/>
      <c r="J181" s="1"/>
      <c r="K181" s="1"/>
      <c r="L181" s="1"/>
    </row>
    <row r="182" spans="1:12" ht="13.25" customHeight="1" x14ac:dyDescent="0.3">
      <c r="A182" s="175" t="s">
        <v>209</v>
      </c>
      <c r="B182" s="176"/>
      <c r="C182" s="176"/>
      <c r="D182" s="176"/>
      <c r="E182" s="2"/>
      <c r="F182" s="1"/>
      <c r="G182" s="1"/>
      <c r="H182" s="1"/>
      <c r="I182" s="1"/>
      <c r="J182" s="1"/>
      <c r="K182" s="1"/>
      <c r="L182" s="1"/>
    </row>
    <row r="183" spans="1:12" x14ac:dyDescent="0.3">
      <c r="A183" s="44">
        <v>127</v>
      </c>
      <c r="B183" s="55" t="s">
        <v>69</v>
      </c>
      <c r="C183" s="44" t="s">
        <v>19</v>
      </c>
      <c r="D183" s="65" t="s">
        <v>434</v>
      </c>
      <c r="E183" s="2"/>
      <c r="F183" s="1"/>
      <c r="G183" s="1"/>
      <c r="H183" s="1"/>
      <c r="I183" s="1"/>
      <c r="J183" s="1"/>
      <c r="K183" s="1"/>
      <c r="L183" s="1"/>
    </row>
    <row r="184" spans="1:12" ht="14" x14ac:dyDescent="0.3">
      <c r="A184" s="23"/>
      <c r="B184" s="42"/>
      <c r="C184" s="23"/>
      <c r="D184" s="15"/>
      <c r="E184" s="2"/>
      <c r="F184" s="1"/>
      <c r="G184" s="1"/>
      <c r="H184" s="1"/>
      <c r="I184" s="1"/>
      <c r="J184" s="1"/>
      <c r="K184" s="1"/>
      <c r="L184" s="1"/>
    </row>
    <row r="185" spans="1:12" ht="18" x14ac:dyDescent="0.3">
      <c r="A185" s="9" t="s">
        <v>213</v>
      </c>
      <c r="B185" s="30"/>
      <c r="C185" s="2"/>
      <c r="D185" s="31"/>
      <c r="E185" s="2"/>
      <c r="F185" s="1"/>
      <c r="G185" s="1"/>
      <c r="H185" s="1"/>
      <c r="I185" s="1"/>
      <c r="J185" s="1"/>
      <c r="K185" s="1"/>
      <c r="L185" s="1"/>
    </row>
    <row r="186" spans="1:12" ht="13.25" customHeight="1" x14ac:dyDescent="0.3">
      <c r="A186" s="175" t="s">
        <v>187</v>
      </c>
      <c r="B186" s="176"/>
      <c r="C186" s="176"/>
      <c r="D186" s="176"/>
      <c r="E186" s="2"/>
      <c r="F186" s="1"/>
      <c r="G186" s="1"/>
      <c r="H186" s="1"/>
      <c r="I186" s="1"/>
      <c r="J186" s="1"/>
      <c r="K186" s="1"/>
      <c r="L186" s="1"/>
    </row>
    <row r="187" spans="1:12" x14ac:dyDescent="0.3">
      <c r="A187" s="44">
        <v>128</v>
      </c>
      <c r="B187" s="34" t="s">
        <v>64</v>
      </c>
      <c r="C187" s="44" t="s">
        <v>19</v>
      </c>
      <c r="D187" s="51"/>
      <c r="E187" s="2"/>
      <c r="F187" s="1"/>
      <c r="G187" s="1"/>
      <c r="H187" s="1"/>
      <c r="I187" s="1"/>
      <c r="J187" s="1"/>
      <c r="K187" s="1"/>
      <c r="L187" s="1"/>
    </row>
    <row r="188" spans="1:12" ht="13.25" customHeight="1" x14ac:dyDescent="0.3">
      <c r="A188" s="175" t="s">
        <v>209</v>
      </c>
      <c r="B188" s="176"/>
      <c r="C188" s="176"/>
      <c r="D188" s="176"/>
      <c r="E188" s="2"/>
      <c r="F188" s="1"/>
      <c r="G188" s="1"/>
      <c r="H188" s="1"/>
      <c r="I188" s="1"/>
      <c r="J188" s="1"/>
      <c r="K188" s="1"/>
      <c r="L188" s="1"/>
    </row>
    <row r="189" spans="1:12" x14ac:dyDescent="0.3">
      <c r="A189" s="44">
        <v>129</v>
      </c>
      <c r="B189" s="56" t="s">
        <v>69</v>
      </c>
      <c r="C189" s="44" t="s">
        <v>19</v>
      </c>
      <c r="D189" s="51"/>
      <c r="E189" s="2"/>
      <c r="F189" s="1"/>
      <c r="G189" s="1"/>
      <c r="H189" s="1"/>
      <c r="I189" s="1"/>
      <c r="J189" s="1"/>
      <c r="K189" s="1"/>
      <c r="L189" s="1"/>
    </row>
    <row r="190" spans="1:12" ht="14" x14ac:dyDescent="0.3">
      <c r="A190" s="23"/>
      <c r="B190" s="42"/>
      <c r="C190" s="23"/>
      <c r="D190" s="15"/>
      <c r="E190" s="2"/>
      <c r="F190" s="1"/>
      <c r="G190" s="1"/>
      <c r="H190" s="1"/>
      <c r="I190" s="1"/>
      <c r="J190" s="1"/>
      <c r="K190" s="1"/>
      <c r="L190" s="1"/>
    </row>
    <row r="191" spans="1:12" ht="18" x14ac:dyDescent="0.3">
      <c r="A191" s="9" t="s">
        <v>76</v>
      </c>
      <c r="B191" s="30"/>
      <c r="C191" s="2"/>
      <c r="D191" s="31"/>
      <c r="E191" s="2"/>
      <c r="F191" s="1"/>
      <c r="G191" s="1"/>
      <c r="H191" s="1"/>
      <c r="I191" s="1"/>
      <c r="J191" s="1"/>
      <c r="K191" s="1"/>
      <c r="L191" s="1"/>
    </row>
    <row r="192" spans="1:12" ht="12.75" customHeight="1" x14ac:dyDescent="0.3">
      <c r="A192" s="169" t="s">
        <v>187</v>
      </c>
      <c r="B192" s="170"/>
      <c r="C192" s="170"/>
      <c r="D192" s="171"/>
      <c r="E192" s="15"/>
      <c r="F192" s="15"/>
      <c r="G192" s="15"/>
      <c r="H192" s="15"/>
      <c r="I192" s="15"/>
      <c r="J192" s="15"/>
      <c r="K192" s="15"/>
      <c r="L192" s="15"/>
    </row>
    <row r="193" spans="1:12" x14ac:dyDescent="0.3">
      <c r="A193" s="44">
        <v>130</v>
      </c>
      <c r="B193" s="34" t="s">
        <v>64</v>
      </c>
      <c r="C193" s="44" t="s">
        <v>103</v>
      </c>
      <c r="D193" s="44"/>
      <c r="E193" s="15"/>
      <c r="F193" s="15"/>
      <c r="G193" s="15"/>
      <c r="H193" s="15"/>
      <c r="I193" s="15"/>
      <c r="J193" s="15"/>
      <c r="K193" s="15"/>
      <c r="L193" s="15"/>
    </row>
    <row r="194" spans="1:12" ht="13.25" customHeight="1" x14ac:dyDescent="0.3">
      <c r="A194" s="175" t="s">
        <v>209</v>
      </c>
      <c r="B194" s="176"/>
      <c r="C194" s="176"/>
      <c r="D194" s="176"/>
      <c r="E194" s="15"/>
      <c r="F194" s="15"/>
      <c r="G194" s="15"/>
      <c r="H194" s="15"/>
      <c r="I194" s="15"/>
      <c r="J194" s="15"/>
      <c r="K194" s="15"/>
      <c r="L194" s="15"/>
    </row>
    <row r="195" spans="1:12" x14ac:dyDescent="0.3">
      <c r="A195" s="44">
        <v>131</v>
      </c>
      <c r="B195" s="34" t="s">
        <v>69</v>
      </c>
      <c r="C195" s="44" t="s">
        <v>103</v>
      </c>
      <c r="D195" s="51"/>
      <c r="E195" s="15"/>
      <c r="F195" s="15"/>
      <c r="G195" s="15"/>
      <c r="H195" s="15"/>
      <c r="I195" s="15"/>
      <c r="J195" s="15"/>
      <c r="K195" s="15"/>
      <c r="L195" s="15"/>
    </row>
    <row r="196" spans="1:12" ht="13.25" customHeight="1" x14ac:dyDescent="0.3">
      <c r="A196" s="175" t="s">
        <v>214</v>
      </c>
      <c r="B196" s="176"/>
      <c r="C196" s="176"/>
      <c r="D196" s="176"/>
      <c r="E196" s="15"/>
      <c r="F196" s="15"/>
      <c r="G196" s="15"/>
      <c r="H196" s="15"/>
      <c r="I196" s="15"/>
      <c r="J196" s="15"/>
      <c r="K196" s="15"/>
      <c r="L196" s="15"/>
    </row>
    <row r="197" spans="1:12" x14ac:dyDescent="0.3">
      <c r="A197" s="44">
        <v>132</v>
      </c>
      <c r="B197" s="34" t="s">
        <v>145</v>
      </c>
      <c r="C197" s="44" t="s">
        <v>103</v>
      </c>
      <c r="D197" s="44"/>
      <c r="E197" s="15"/>
      <c r="F197" s="15"/>
      <c r="G197" s="15"/>
      <c r="H197" s="15"/>
      <c r="I197" s="15"/>
      <c r="J197" s="15"/>
      <c r="K197" s="15"/>
      <c r="L197" s="15"/>
    </row>
    <row r="198" spans="1:12" ht="14" x14ac:dyDescent="0.3">
      <c r="A198" s="23"/>
      <c r="B198" s="42"/>
      <c r="C198" s="23"/>
      <c r="D198" s="15"/>
      <c r="E198" s="15"/>
      <c r="F198" s="15"/>
      <c r="G198" s="15"/>
      <c r="H198" s="15"/>
      <c r="I198" s="15"/>
      <c r="J198" s="15"/>
      <c r="K198" s="15"/>
      <c r="L198" s="15"/>
    </row>
    <row r="199" spans="1:12" ht="18" x14ac:dyDescent="0.3">
      <c r="A199" s="9" t="s">
        <v>146</v>
      </c>
      <c r="B199" s="30"/>
      <c r="C199" s="2"/>
      <c r="D199" s="31"/>
      <c r="E199" s="15"/>
      <c r="F199" s="15"/>
      <c r="G199" s="15"/>
      <c r="H199" s="15"/>
      <c r="I199" s="15"/>
      <c r="J199" s="15"/>
      <c r="K199" s="15"/>
      <c r="L199" s="15"/>
    </row>
    <row r="200" spans="1:12" ht="12.75" customHeight="1" x14ac:dyDescent="0.3">
      <c r="A200" s="169" t="s">
        <v>187</v>
      </c>
      <c r="B200" s="170"/>
      <c r="C200" s="170"/>
      <c r="D200" s="171"/>
      <c r="E200" s="15"/>
      <c r="F200" s="15"/>
      <c r="G200" s="15"/>
      <c r="H200" s="15"/>
      <c r="I200" s="15"/>
      <c r="J200" s="15"/>
      <c r="K200" s="15"/>
      <c r="L200" s="15"/>
    </row>
    <row r="201" spans="1:12" x14ac:dyDescent="0.3">
      <c r="A201" s="44">
        <v>133</v>
      </c>
      <c r="B201" s="34" t="s">
        <v>64</v>
      </c>
      <c r="C201" s="44" t="s">
        <v>19</v>
      </c>
      <c r="D201" s="44" t="s">
        <v>146</v>
      </c>
      <c r="E201" s="15"/>
      <c r="F201" s="15"/>
      <c r="G201" s="15"/>
      <c r="H201" s="15"/>
      <c r="I201" s="15"/>
      <c r="J201" s="15"/>
      <c r="K201" s="15"/>
      <c r="L201" s="15"/>
    </row>
    <row r="202" spans="1:12" ht="12.75" customHeight="1" x14ac:dyDescent="0.3">
      <c r="A202" s="169" t="s">
        <v>215</v>
      </c>
      <c r="B202" s="170"/>
      <c r="C202" s="170"/>
      <c r="D202" s="171"/>
      <c r="E202" s="15"/>
      <c r="F202" s="15"/>
      <c r="G202" s="15"/>
      <c r="H202" s="15"/>
      <c r="I202" s="15"/>
      <c r="J202" s="15"/>
      <c r="K202" s="15"/>
      <c r="L202" s="15"/>
    </row>
    <row r="203" spans="1:12" x14ac:dyDescent="0.3">
      <c r="A203" s="44">
        <v>134</v>
      </c>
      <c r="B203" s="34" t="s">
        <v>65</v>
      </c>
      <c r="C203" s="44" t="s">
        <v>19</v>
      </c>
      <c r="D203" s="44" t="s">
        <v>326</v>
      </c>
    </row>
    <row r="204" spans="1:12" ht="12.65" customHeight="1" x14ac:dyDescent="0.3">
      <c r="A204" s="44">
        <v>135</v>
      </c>
      <c r="B204" s="34" t="s">
        <v>67</v>
      </c>
      <c r="C204" s="44" t="s">
        <v>19</v>
      </c>
      <c r="D204" s="65" t="s">
        <v>435</v>
      </c>
      <c r="E204" s="29"/>
      <c r="F204" s="29"/>
      <c r="G204" s="29"/>
      <c r="H204" s="29"/>
      <c r="I204" s="29"/>
      <c r="J204" s="29"/>
      <c r="K204" s="29"/>
      <c r="L204" s="29"/>
    </row>
    <row r="205" spans="1:12" ht="17.5" x14ac:dyDescent="0.3">
      <c r="A205" s="29"/>
      <c r="B205" s="29"/>
      <c r="C205" s="29"/>
      <c r="D205" s="1"/>
      <c r="E205" s="29"/>
      <c r="F205" s="29"/>
      <c r="G205" s="29"/>
      <c r="H205" s="29"/>
      <c r="I205" s="29"/>
      <c r="J205" s="29"/>
      <c r="K205" s="29"/>
      <c r="L205" s="29"/>
    </row>
    <row r="206" spans="1:12" ht="17.5" x14ac:dyDescent="0.3">
      <c r="A206" s="29"/>
      <c r="B206" s="62"/>
      <c r="C206" s="29"/>
      <c r="D206" s="1"/>
      <c r="E206" s="29"/>
      <c r="F206" s="29"/>
      <c r="G206" s="29"/>
      <c r="H206" s="29"/>
      <c r="I206" s="29"/>
      <c r="J206" s="29"/>
      <c r="K206" s="29"/>
      <c r="L206" s="29"/>
    </row>
    <row r="207" spans="1:12" s="29" customFormat="1" ht="18" customHeight="1" x14ac:dyDescent="0.35">
      <c r="A207" s="29" t="s">
        <v>221</v>
      </c>
      <c r="D207" s="48"/>
    </row>
    <row r="208" spans="1:12" ht="17.5" x14ac:dyDescent="0.3">
      <c r="A208" s="29"/>
      <c r="B208" s="42"/>
      <c r="C208" s="23"/>
      <c r="D208" s="15"/>
      <c r="E208" s="29"/>
      <c r="F208" s="29"/>
      <c r="G208" s="29"/>
      <c r="H208" s="29"/>
      <c r="I208" s="29"/>
      <c r="J208" s="29"/>
      <c r="K208" s="29"/>
      <c r="L208" s="29"/>
    </row>
    <row r="209" spans="1:12" ht="12.75" customHeight="1" x14ac:dyDescent="0.3">
      <c r="A209" s="169" t="s">
        <v>217</v>
      </c>
      <c r="B209" s="170"/>
      <c r="C209" s="170"/>
      <c r="D209" s="171"/>
      <c r="E209" s="29"/>
      <c r="F209" s="29"/>
      <c r="G209" s="29"/>
      <c r="H209" s="29"/>
      <c r="I209" s="29"/>
      <c r="J209" s="29"/>
      <c r="K209" s="29"/>
      <c r="L209" s="29"/>
    </row>
    <row r="210" spans="1:12" ht="17.5" x14ac:dyDescent="0.3">
      <c r="A210" s="44">
        <v>136</v>
      </c>
      <c r="B210" s="34" t="s">
        <v>147</v>
      </c>
      <c r="C210" s="44" t="s">
        <v>8</v>
      </c>
      <c r="D210" s="129">
        <f>EDATE(D222, 1) + 14</f>
        <v>45762</v>
      </c>
      <c r="E210" s="29"/>
      <c r="F210" s="29"/>
      <c r="G210" s="29"/>
      <c r="H210" s="29"/>
      <c r="I210" s="29"/>
      <c r="J210" s="29"/>
      <c r="K210" s="29"/>
      <c r="L210" s="29"/>
    </row>
    <row r="211" spans="1:12" ht="12.75" customHeight="1" x14ac:dyDescent="0.3">
      <c r="A211" s="169" t="s">
        <v>216</v>
      </c>
      <c r="B211" s="170"/>
      <c r="C211" s="170"/>
      <c r="D211" s="171"/>
      <c r="E211" s="29"/>
      <c r="F211" s="29"/>
      <c r="G211" s="29"/>
      <c r="H211" s="29"/>
      <c r="I211" s="29"/>
      <c r="J211" s="29"/>
      <c r="K211" s="29"/>
      <c r="L211" s="29"/>
    </row>
    <row r="212" spans="1:12" ht="17.5" x14ac:dyDescent="0.3">
      <c r="A212" s="44">
        <v>137</v>
      </c>
      <c r="B212" s="34" t="s">
        <v>117</v>
      </c>
      <c r="C212" s="44" t="s">
        <v>8</v>
      </c>
      <c r="D212" s="44" t="s">
        <v>28</v>
      </c>
      <c r="E212" s="29"/>
      <c r="F212" s="29"/>
      <c r="G212" s="29"/>
      <c r="H212" s="29"/>
      <c r="I212" s="29"/>
      <c r="J212" s="29"/>
      <c r="K212" s="29"/>
      <c r="L212" s="29"/>
    </row>
    <row r="213" spans="1:12" x14ac:dyDescent="0.3">
      <c r="A213" s="44">
        <v>138</v>
      </c>
      <c r="B213" s="34" t="s">
        <v>148</v>
      </c>
      <c r="C213" s="44" t="s">
        <v>8</v>
      </c>
      <c r="D213" s="65" t="s">
        <v>63</v>
      </c>
      <c r="E213" s="1"/>
      <c r="F213" s="1"/>
      <c r="G213" s="1"/>
      <c r="H213" s="1"/>
      <c r="I213" s="1"/>
      <c r="J213" s="1"/>
      <c r="K213" s="1"/>
      <c r="L213" s="1"/>
    </row>
    <row r="214" spans="1:12" x14ac:dyDescent="0.3">
      <c r="A214" s="44">
        <v>139</v>
      </c>
      <c r="B214" s="34" t="s">
        <v>149</v>
      </c>
      <c r="C214" s="44" t="s">
        <v>19</v>
      </c>
      <c r="D214" s="44"/>
      <c r="E214" s="1"/>
      <c r="F214" s="1"/>
      <c r="G214" s="1"/>
      <c r="H214" s="1"/>
      <c r="I214" s="1"/>
      <c r="J214" s="1"/>
      <c r="K214" s="1"/>
      <c r="L214" s="1"/>
    </row>
    <row r="215" spans="1:12" x14ac:dyDescent="0.3">
      <c r="A215" s="44">
        <v>141</v>
      </c>
      <c r="B215" s="34" t="s">
        <v>151</v>
      </c>
      <c r="C215" s="44" t="s">
        <v>8</v>
      </c>
      <c r="D215" s="44" t="s">
        <v>436</v>
      </c>
      <c r="E215" s="1"/>
      <c r="F215" s="1"/>
      <c r="G215" s="1"/>
      <c r="H215" s="1"/>
      <c r="I215" s="1"/>
      <c r="J215" s="1"/>
      <c r="K215" s="1"/>
      <c r="L215" s="1"/>
    </row>
    <row r="216" spans="1:12" x14ac:dyDescent="0.3">
      <c r="A216" s="44">
        <v>142</v>
      </c>
      <c r="B216" s="56" t="s">
        <v>152</v>
      </c>
      <c r="C216" s="44" t="s">
        <v>8</v>
      </c>
      <c r="D216" s="65" t="s">
        <v>63</v>
      </c>
      <c r="E216" s="1"/>
      <c r="F216" s="1"/>
      <c r="G216" s="1"/>
      <c r="H216" s="1"/>
      <c r="I216" s="1"/>
      <c r="J216" s="1"/>
      <c r="K216" s="1"/>
      <c r="L216" s="1"/>
    </row>
    <row r="217" spans="1:12" x14ac:dyDescent="0.3">
      <c r="A217" s="44">
        <v>143</v>
      </c>
      <c r="B217" s="34" t="s">
        <v>153</v>
      </c>
      <c r="C217" s="44" t="s">
        <v>8</v>
      </c>
      <c r="D217" s="44">
        <v>8</v>
      </c>
      <c r="E217" s="1"/>
      <c r="F217" s="1"/>
      <c r="G217" s="1"/>
      <c r="H217" s="1"/>
      <c r="I217" s="1"/>
      <c r="J217" s="1"/>
      <c r="K217" s="1"/>
      <c r="L217" s="1"/>
    </row>
    <row r="218" spans="1:12" x14ac:dyDescent="0.3">
      <c r="A218" s="44">
        <v>144</v>
      </c>
      <c r="B218" s="34" t="s">
        <v>154</v>
      </c>
      <c r="C218" s="44" t="s">
        <v>8</v>
      </c>
      <c r="D218" s="65">
        <v>2510000</v>
      </c>
      <c r="E218" s="1"/>
      <c r="F218" s="1"/>
      <c r="G218" s="1"/>
      <c r="H218" s="1"/>
      <c r="I218" s="1"/>
      <c r="J218" s="1"/>
      <c r="K218" s="1"/>
      <c r="L218" s="1"/>
    </row>
    <row r="219" spans="1:12" x14ac:dyDescent="0.3">
      <c r="A219" s="44">
        <v>145</v>
      </c>
      <c r="B219" s="34" t="s">
        <v>155</v>
      </c>
      <c r="C219" s="44" t="s">
        <v>8</v>
      </c>
      <c r="D219" s="44" t="s">
        <v>437</v>
      </c>
      <c r="E219" s="1"/>
      <c r="F219" s="1"/>
      <c r="G219" s="1"/>
      <c r="H219" s="1"/>
      <c r="I219" s="1"/>
      <c r="J219" s="1"/>
      <c r="K219" s="1"/>
      <c r="L219" s="1"/>
    </row>
    <row r="220" spans="1:12" x14ac:dyDescent="0.3">
      <c r="A220" s="44">
        <v>146</v>
      </c>
      <c r="B220" s="34" t="s">
        <v>156</v>
      </c>
      <c r="C220" s="44" t="s">
        <v>8</v>
      </c>
      <c r="D220" s="44" t="s">
        <v>253</v>
      </c>
      <c r="E220" s="1"/>
      <c r="F220" s="1"/>
      <c r="G220" s="1"/>
      <c r="H220" s="1"/>
      <c r="I220" s="1"/>
      <c r="J220" s="1"/>
      <c r="K220" s="1"/>
      <c r="L220" s="1"/>
    </row>
    <row r="221" spans="1:12" x14ac:dyDescent="0.3">
      <c r="A221" s="44">
        <v>147</v>
      </c>
      <c r="B221" s="34" t="s">
        <v>157</v>
      </c>
      <c r="C221" s="44" t="s">
        <v>19</v>
      </c>
      <c r="D221" s="44"/>
      <c r="E221" s="1"/>
      <c r="F221" s="1"/>
      <c r="G221" s="1"/>
      <c r="H221" s="1"/>
      <c r="I221" s="1"/>
      <c r="J221" s="1"/>
      <c r="K221" s="1"/>
      <c r="L221" s="1"/>
    </row>
    <row r="222" spans="1:12" x14ac:dyDescent="0.3">
      <c r="A222" s="44">
        <v>148</v>
      </c>
      <c r="B222" s="34" t="s">
        <v>158</v>
      </c>
      <c r="C222" s="44" t="s">
        <v>8</v>
      </c>
      <c r="D222" s="129">
        <f>'Front Cover'!A11</f>
        <v>45717</v>
      </c>
      <c r="E222" s="1"/>
      <c r="F222" s="1"/>
      <c r="G222" s="1"/>
      <c r="H222" s="1"/>
      <c r="I222" s="1"/>
      <c r="J222" s="1"/>
      <c r="K222" s="1"/>
      <c r="L222" s="1"/>
    </row>
    <row r="223" spans="1:12" x14ac:dyDescent="0.3">
      <c r="A223" s="44">
        <v>149</v>
      </c>
      <c r="B223" s="34" t="s">
        <v>159</v>
      </c>
      <c r="C223" s="44" t="s">
        <v>19</v>
      </c>
      <c r="D223" s="112"/>
      <c r="E223" s="1"/>
      <c r="F223" s="1"/>
      <c r="G223" s="1"/>
      <c r="H223" s="1"/>
      <c r="I223" s="1"/>
      <c r="J223" s="1"/>
      <c r="K223" s="1"/>
      <c r="L223" s="1"/>
    </row>
    <row r="224" spans="1:12" x14ac:dyDescent="0.3">
      <c r="A224" s="44">
        <v>150</v>
      </c>
      <c r="B224" s="34" t="s">
        <v>160</v>
      </c>
      <c r="C224" s="44" t="s">
        <v>8</v>
      </c>
      <c r="D224" s="129">
        <f>MAX(E93:L93) + 14</f>
        <v>56688</v>
      </c>
      <c r="E224" s="1"/>
      <c r="F224" s="1"/>
      <c r="G224" s="1"/>
      <c r="H224" s="1"/>
      <c r="I224" s="1"/>
      <c r="J224" s="1"/>
      <c r="K224" s="1"/>
      <c r="L224" s="1"/>
    </row>
    <row r="225" spans="1:12" x14ac:dyDescent="0.3">
      <c r="A225" s="44">
        <v>151</v>
      </c>
      <c r="B225" s="34" t="s">
        <v>161</v>
      </c>
      <c r="C225" s="44" t="s">
        <v>8</v>
      </c>
      <c r="D225" s="65" t="s">
        <v>396</v>
      </c>
      <c r="E225" s="1"/>
      <c r="F225" s="1"/>
      <c r="G225" s="1"/>
      <c r="H225" s="1"/>
      <c r="I225" s="1"/>
      <c r="J225" s="1"/>
      <c r="K225" s="1"/>
      <c r="L225" s="1"/>
    </row>
    <row r="226" spans="1:12" x14ac:dyDescent="0.3">
      <c r="A226" s="44">
        <v>152</v>
      </c>
      <c r="B226" s="52" t="s">
        <v>162</v>
      </c>
      <c r="C226" s="44" t="s">
        <v>8</v>
      </c>
      <c r="D226" s="44" t="s">
        <v>327</v>
      </c>
      <c r="E226" s="1"/>
      <c r="F226" s="1"/>
      <c r="G226" s="1"/>
      <c r="H226" s="1"/>
      <c r="I226" s="1"/>
      <c r="J226" s="1"/>
      <c r="K226" s="1"/>
      <c r="L226" s="1"/>
    </row>
    <row r="227" spans="1:12" x14ac:dyDescent="0.3">
      <c r="A227" s="44">
        <v>153</v>
      </c>
      <c r="B227" s="34" t="s">
        <v>163</v>
      </c>
      <c r="C227" s="44" t="s">
        <v>8</v>
      </c>
      <c r="D227" s="44" t="s">
        <v>438</v>
      </c>
      <c r="E227" s="1"/>
      <c r="F227" s="1"/>
      <c r="G227" s="1"/>
      <c r="H227" s="1"/>
      <c r="I227" s="1"/>
      <c r="J227" s="1"/>
      <c r="K227" s="1"/>
      <c r="L227" s="1"/>
    </row>
    <row r="228" spans="1:12" ht="12.75" customHeight="1" x14ac:dyDescent="0.3">
      <c r="A228" s="169" t="s">
        <v>218</v>
      </c>
      <c r="B228" s="170"/>
      <c r="C228" s="170"/>
      <c r="D228" s="171"/>
      <c r="E228" s="29"/>
      <c r="F228" s="29"/>
      <c r="G228" s="29"/>
      <c r="H228" s="29"/>
      <c r="I228" s="29"/>
      <c r="J228" s="29"/>
      <c r="K228" s="29"/>
      <c r="L228" s="29"/>
    </row>
    <row r="229" spans="1:12" x14ac:dyDescent="0.3">
      <c r="A229" s="44">
        <v>140</v>
      </c>
      <c r="B229" s="34" t="s">
        <v>150</v>
      </c>
      <c r="C229" s="44" t="s">
        <v>103</v>
      </c>
      <c r="D229" s="51"/>
      <c r="E229" s="1"/>
      <c r="F229" s="1"/>
      <c r="G229" s="1"/>
      <c r="H229" s="1"/>
      <c r="I229" s="1"/>
      <c r="J229" s="1"/>
      <c r="K229" s="1"/>
      <c r="L229" s="1"/>
    </row>
    <row r="230" spans="1:12" ht="15.65" customHeight="1" x14ac:dyDescent="0.3">
      <c r="A230" s="44">
        <v>154</v>
      </c>
      <c r="B230" s="34" t="s">
        <v>164</v>
      </c>
      <c r="C230" s="44" t="s">
        <v>8</v>
      </c>
      <c r="D230" s="65" t="s">
        <v>230</v>
      </c>
      <c r="E230" s="1"/>
      <c r="F230" s="1"/>
      <c r="G230" s="1"/>
      <c r="H230" s="1"/>
      <c r="I230" s="1"/>
      <c r="J230" s="1"/>
      <c r="K230" s="1"/>
      <c r="L230" s="1"/>
    </row>
    <row r="231" spans="1:12" x14ac:dyDescent="0.3">
      <c r="A231" s="44">
        <v>155</v>
      </c>
      <c r="B231" s="34" t="s">
        <v>165</v>
      </c>
      <c r="C231" s="44" t="s">
        <v>8</v>
      </c>
      <c r="D231" s="44" t="s">
        <v>27</v>
      </c>
      <c r="E231" s="1"/>
      <c r="F231" s="1"/>
      <c r="G231" s="1"/>
      <c r="H231" s="1"/>
      <c r="I231" s="1"/>
      <c r="J231" s="1"/>
      <c r="K231" s="1"/>
      <c r="L231" s="1"/>
    </row>
    <row r="232" spans="1:12" ht="14" x14ac:dyDescent="0.3">
      <c r="A232" s="23"/>
      <c r="B232" s="42"/>
      <c r="C232" s="23"/>
      <c r="D232" s="15"/>
      <c r="E232" s="15"/>
      <c r="F232" s="15"/>
      <c r="G232" s="15"/>
      <c r="H232" s="15"/>
      <c r="I232" s="15"/>
      <c r="J232" s="15"/>
      <c r="K232" s="15"/>
      <c r="L232" s="15"/>
    </row>
    <row r="233" spans="1:12" ht="18" x14ac:dyDescent="0.3">
      <c r="A233" s="9" t="s">
        <v>220</v>
      </c>
      <c r="B233" s="30"/>
      <c r="D233" s="31"/>
      <c r="E233" s="15"/>
      <c r="F233" s="15"/>
      <c r="G233" s="15"/>
      <c r="H233" s="15"/>
      <c r="I233" s="15"/>
      <c r="J233" s="15"/>
      <c r="K233" s="15"/>
      <c r="L233" s="15"/>
    </row>
    <row r="234" spans="1:12" ht="12.75" customHeight="1" x14ac:dyDescent="0.3">
      <c r="A234" s="169" t="s">
        <v>219</v>
      </c>
      <c r="B234" s="170"/>
      <c r="C234" s="170"/>
      <c r="D234" s="171"/>
      <c r="E234" s="29"/>
      <c r="F234" s="29"/>
      <c r="G234" s="29"/>
      <c r="H234" s="29"/>
      <c r="I234" s="29"/>
      <c r="J234" s="29"/>
      <c r="K234" s="29"/>
      <c r="L234" s="29"/>
    </row>
    <row r="235" spans="1:12" ht="12.75" customHeight="1" x14ac:dyDescent="0.3">
      <c r="A235" s="44">
        <v>156</v>
      </c>
      <c r="B235" s="54" t="s">
        <v>166</v>
      </c>
      <c r="C235" s="44" t="s">
        <v>19</v>
      </c>
      <c r="D235" s="44"/>
      <c r="E235" s="1"/>
      <c r="F235" s="1"/>
      <c r="G235" s="1"/>
      <c r="H235" s="1"/>
      <c r="I235" s="1"/>
      <c r="J235" s="1"/>
      <c r="K235" s="1"/>
      <c r="L235" s="1"/>
    </row>
    <row r="236" spans="1:12" x14ac:dyDescent="0.3">
      <c r="A236" s="44">
        <v>157</v>
      </c>
      <c r="B236" s="54" t="s">
        <v>155</v>
      </c>
      <c r="C236" s="44" t="s">
        <v>19</v>
      </c>
      <c r="D236" s="44"/>
      <c r="E236" s="1"/>
      <c r="F236" s="1"/>
      <c r="G236" s="1"/>
      <c r="H236" s="1"/>
      <c r="I236" s="1"/>
      <c r="J236" s="1"/>
      <c r="K236" s="1"/>
      <c r="L236" s="1"/>
    </row>
    <row r="238" spans="1:12" customFormat="1" ht="14.5" x14ac:dyDescent="0.35">
      <c r="A238" s="31"/>
      <c r="D238" s="32"/>
    </row>
    <row r="239" spans="1:12" ht="18" x14ac:dyDescent="0.3">
      <c r="A239" s="9" t="s">
        <v>222</v>
      </c>
      <c r="B239" s="30"/>
      <c r="C239" s="2"/>
      <c r="D239" s="31"/>
      <c r="E239" s="15"/>
      <c r="F239" s="15"/>
      <c r="G239" s="15"/>
      <c r="H239" s="15"/>
      <c r="I239" s="15"/>
      <c r="J239" s="15"/>
      <c r="K239" s="15"/>
      <c r="L239" s="15"/>
    </row>
    <row r="240" spans="1:12" ht="24.65" customHeight="1" x14ac:dyDescent="0.3">
      <c r="A240" s="172" t="s">
        <v>89</v>
      </c>
      <c r="B240" s="173"/>
      <c r="C240" s="173"/>
      <c r="D240" s="174"/>
      <c r="E240" s="15"/>
      <c r="F240" s="15"/>
      <c r="G240" s="15"/>
      <c r="H240" s="15"/>
      <c r="I240" s="15"/>
      <c r="J240" s="15"/>
      <c r="K240" s="15"/>
      <c r="L240" s="15"/>
    </row>
    <row r="241" spans="1:12" x14ac:dyDescent="0.3">
      <c r="A241" s="16">
        <v>10</v>
      </c>
      <c r="B241" s="41" t="s">
        <v>331</v>
      </c>
      <c r="C241" s="16" t="s">
        <v>19</v>
      </c>
      <c r="D241" s="66" t="s">
        <v>330</v>
      </c>
      <c r="E241" s="15"/>
      <c r="F241" s="15"/>
      <c r="G241" s="15"/>
      <c r="H241" s="15"/>
      <c r="I241" s="15"/>
      <c r="J241" s="15"/>
      <c r="K241" s="15"/>
      <c r="L241" s="15"/>
    </row>
    <row r="242" spans="1:12" x14ac:dyDescent="0.3">
      <c r="A242" s="16">
        <v>11</v>
      </c>
      <c r="B242" s="41" t="s">
        <v>90</v>
      </c>
      <c r="C242" s="16" t="s">
        <v>19</v>
      </c>
      <c r="D242" s="66" t="s">
        <v>281</v>
      </c>
      <c r="E242" s="15"/>
      <c r="F242" s="15"/>
      <c r="G242" s="15"/>
      <c r="H242" s="15"/>
      <c r="I242" s="15"/>
      <c r="J242" s="15"/>
      <c r="K242" s="15"/>
      <c r="L242" s="15"/>
    </row>
    <row r="243" spans="1:12" x14ac:dyDescent="0.3">
      <c r="A243" s="16">
        <v>12</v>
      </c>
      <c r="B243" s="41" t="s">
        <v>91</v>
      </c>
      <c r="C243" s="16" t="s">
        <v>19</v>
      </c>
      <c r="D243" s="66" t="s">
        <v>281</v>
      </c>
      <c r="E243" s="15"/>
      <c r="F243" s="15"/>
      <c r="G243" s="15"/>
      <c r="H243" s="15"/>
      <c r="I243" s="15"/>
      <c r="J243" s="15"/>
      <c r="K243" s="15"/>
      <c r="L243" s="15"/>
    </row>
    <row r="245" spans="1:12" s="93" customFormat="1" ht="13.25" customHeight="1" x14ac:dyDescent="0.3">
      <c r="A245" s="92" t="s">
        <v>443</v>
      </c>
      <c r="B245" s="62"/>
      <c r="C245" s="76"/>
      <c r="D245" s="33"/>
      <c r="E245" s="33"/>
      <c r="F245" s="85"/>
      <c r="G245" s="85"/>
    </row>
    <row r="246" spans="1:12" ht="24.65" customHeight="1" x14ac:dyDescent="0.3">
      <c r="A246" s="172" t="s">
        <v>92</v>
      </c>
      <c r="B246" s="173"/>
      <c r="C246" s="173"/>
      <c r="D246" s="174"/>
      <c r="E246" s="15"/>
      <c r="F246" s="15"/>
      <c r="G246" s="15"/>
      <c r="H246" s="15"/>
      <c r="I246" s="15"/>
      <c r="J246" s="15"/>
      <c r="K246" s="15"/>
      <c r="L246" s="15"/>
    </row>
    <row r="247" spans="1:12" x14ac:dyDescent="0.3">
      <c r="A247" s="16">
        <v>13</v>
      </c>
      <c r="B247" s="34" t="s">
        <v>93</v>
      </c>
      <c r="C247" s="16" t="s">
        <v>19</v>
      </c>
      <c r="D247" s="21" t="s">
        <v>441</v>
      </c>
      <c r="E247" s="15"/>
      <c r="F247" s="15"/>
      <c r="G247" s="15"/>
      <c r="H247" s="15"/>
      <c r="I247" s="15"/>
      <c r="J247" s="15"/>
      <c r="K247" s="15"/>
      <c r="L247" s="15"/>
    </row>
    <row r="248" spans="1:12" x14ac:dyDescent="0.3">
      <c r="A248" s="16">
        <v>14</v>
      </c>
      <c r="B248" s="34" t="s">
        <v>94</v>
      </c>
      <c r="C248" s="16" t="s">
        <v>19</v>
      </c>
      <c r="D248" s="66" t="s">
        <v>442</v>
      </c>
      <c r="E248" s="15"/>
      <c r="F248" s="15"/>
      <c r="G248" s="15"/>
      <c r="H248" s="15"/>
      <c r="I248" s="15"/>
      <c r="J248" s="15"/>
      <c r="K248" s="15"/>
      <c r="L248" s="15"/>
    </row>
    <row r="249" spans="1:12" ht="23" x14ac:dyDescent="0.3">
      <c r="A249" s="16">
        <v>15</v>
      </c>
      <c r="B249" s="34" t="s">
        <v>95</v>
      </c>
      <c r="C249" s="16" t="s">
        <v>19</v>
      </c>
      <c r="D249" s="94" t="str">
        <f>"3 per year, starting with " &amp; TEXT(EDATE(D224,-353), "yyyy-mm-dd") &amp; " and ending with " &amp; TEXT(D224, "yyyy-mm-dd")</f>
        <v>3 per year, starting with 2025-10-15 and ending with 2055-03-15</v>
      </c>
      <c r="E249" s="15"/>
      <c r="F249" s="15"/>
      <c r="G249" s="15"/>
      <c r="H249" s="15"/>
      <c r="I249" s="15"/>
      <c r="J249" s="15"/>
      <c r="K249" s="15"/>
      <c r="L249" s="15"/>
    </row>
    <row r="250" spans="1:12" x14ac:dyDescent="0.3">
      <c r="A250" s="16">
        <v>16</v>
      </c>
      <c r="B250" s="34" t="s">
        <v>96</v>
      </c>
      <c r="C250" s="16" t="s">
        <v>19</v>
      </c>
      <c r="D250" s="66" t="s">
        <v>444</v>
      </c>
      <c r="E250" s="15"/>
      <c r="F250" s="15"/>
      <c r="G250" s="15"/>
      <c r="H250" s="15"/>
      <c r="I250" s="15"/>
      <c r="J250" s="15"/>
      <c r="K250" s="15"/>
      <c r="L250" s="15"/>
    </row>
    <row r="252" spans="1:12" x14ac:dyDescent="0.3">
      <c r="A252" s="172" t="s">
        <v>97</v>
      </c>
      <c r="B252" s="173"/>
      <c r="C252" s="173"/>
      <c r="D252" s="174"/>
      <c r="E252" s="15"/>
      <c r="F252" s="15"/>
      <c r="G252" s="15"/>
      <c r="H252" s="15"/>
      <c r="I252" s="15"/>
      <c r="J252" s="15"/>
      <c r="K252" s="15"/>
      <c r="L252" s="15"/>
    </row>
    <row r="253" spans="1:12" x14ac:dyDescent="0.3">
      <c r="A253" s="16">
        <v>17</v>
      </c>
      <c r="B253" s="34" t="s">
        <v>99</v>
      </c>
      <c r="C253" s="16" t="s">
        <v>8</v>
      </c>
      <c r="D253" s="134">
        <f>INDEX('Ref Table'!B2:B121,MATCH('S5 Data'!D222,'Ref Table'!A2:A121,0))</f>
        <v>45747</v>
      </c>
      <c r="E253" s="15"/>
      <c r="F253" s="15"/>
      <c r="G253" s="15"/>
      <c r="H253" s="15"/>
      <c r="I253" s="15"/>
      <c r="J253" s="15"/>
      <c r="K253" s="15"/>
      <c r="L253" s="15"/>
    </row>
    <row r="255" spans="1:12" x14ac:dyDescent="0.3">
      <c r="A255" s="172" t="s">
        <v>98</v>
      </c>
      <c r="B255" s="173"/>
      <c r="C255" s="173"/>
      <c r="D255" s="174"/>
      <c r="E255" s="15"/>
      <c r="F255" s="15"/>
      <c r="G255" s="15"/>
      <c r="H255" s="15"/>
      <c r="I255" s="15"/>
      <c r="J255" s="15"/>
      <c r="K255" s="15"/>
      <c r="L255" s="15"/>
    </row>
    <row r="256" spans="1:12" x14ac:dyDescent="0.3">
      <c r="A256" s="16">
        <v>19</v>
      </c>
      <c r="B256" s="34" t="s">
        <v>80</v>
      </c>
      <c r="C256" s="16" t="s">
        <v>19</v>
      </c>
      <c r="D256" s="66" t="s">
        <v>408</v>
      </c>
      <c r="E256" s="15"/>
      <c r="F256" s="15"/>
      <c r="G256" s="15"/>
      <c r="H256" s="15"/>
      <c r="I256" s="15"/>
      <c r="J256" s="15"/>
      <c r="K256" s="15"/>
      <c r="L256" s="15"/>
    </row>
    <row r="257" spans="1:12" x14ac:dyDescent="0.3">
      <c r="A257" s="16">
        <v>20</v>
      </c>
      <c r="B257" s="34" t="s">
        <v>81</v>
      </c>
      <c r="C257" s="16" t="s">
        <v>103</v>
      </c>
      <c r="D257" s="66" t="s">
        <v>439</v>
      </c>
      <c r="E257" s="15"/>
      <c r="F257" s="15"/>
      <c r="G257" s="15"/>
      <c r="H257" s="15"/>
      <c r="I257" s="15"/>
      <c r="J257" s="15"/>
      <c r="K257" s="15"/>
      <c r="L257" s="15"/>
    </row>
    <row r="258" spans="1:12" x14ac:dyDescent="0.3">
      <c r="A258" s="16">
        <v>18</v>
      </c>
      <c r="B258" s="34" t="s">
        <v>79</v>
      </c>
      <c r="C258" s="16" t="s">
        <v>8</v>
      </c>
      <c r="D258" s="21" t="s">
        <v>259</v>
      </c>
      <c r="E258" s="15"/>
      <c r="F258" s="15"/>
      <c r="G258" s="15"/>
      <c r="H258" s="15"/>
      <c r="I258" s="15"/>
      <c r="J258" s="15"/>
      <c r="K258" s="15"/>
      <c r="L258" s="15"/>
    </row>
    <row r="259" spans="1:12" x14ac:dyDescent="0.3">
      <c r="A259" s="16">
        <v>21</v>
      </c>
      <c r="B259" s="34" t="s">
        <v>101</v>
      </c>
      <c r="C259" s="16" t="s">
        <v>19</v>
      </c>
      <c r="D259" s="21" t="s">
        <v>409</v>
      </c>
      <c r="E259" s="15"/>
      <c r="F259" s="15"/>
      <c r="G259" s="15"/>
      <c r="H259" s="15"/>
      <c r="I259" s="15"/>
      <c r="J259" s="15"/>
      <c r="K259" s="15"/>
      <c r="L259" s="15"/>
    </row>
    <row r="260" spans="1:12" x14ac:dyDescent="0.3">
      <c r="A260" s="16">
        <v>22</v>
      </c>
      <c r="B260" s="34" t="s">
        <v>102</v>
      </c>
      <c r="C260" s="16" t="s">
        <v>19</v>
      </c>
      <c r="D260" s="21" t="s">
        <v>410</v>
      </c>
      <c r="E260" s="15"/>
      <c r="F260" s="15"/>
      <c r="G260" s="15"/>
      <c r="H260" s="15"/>
      <c r="I260" s="15"/>
      <c r="J260" s="15"/>
      <c r="K260" s="15"/>
      <c r="L260" s="15"/>
    </row>
    <row r="261" spans="1:12" ht="22.25" customHeight="1" x14ac:dyDescent="0.3">
      <c r="A261" s="172" t="s">
        <v>168</v>
      </c>
      <c r="B261" s="173"/>
      <c r="C261" s="173"/>
      <c r="D261" s="174"/>
      <c r="E261" s="15"/>
      <c r="F261" s="15"/>
      <c r="G261" s="15"/>
      <c r="H261" s="15"/>
      <c r="I261" s="15"/>
      <c r="J261" s="15"/>
      <c r="K261" s="15"/>
      <c r="L261" s="15"/>
    </row>
    <row r="262" spans="1:12" x14ac:dyDescent="0.3">
      <c r="A262" s="16">
        <v>23</v>
      </c>
      <c r="B262" s="34" t="s">
        <v>105</v>
      </c>
      <c r="C262" s="16" t="s">
        <v>103</v>
      </c>
      <c r="D262" s="21" t="s">
        <v>411</v>
      </c>
      <c r="E262" s="15"/>
      <c r="F262" s="15"/>
      <c r="G262" s="15"/>
      <c r="H262" s="15"/>
      <c r="I262" s="15"/>
      <c r="J262" s="15"/>
      <c r="K262" s="15"/>
      <c r="L262" s="15"/>
    </row>
    <row r="263" spans="1:12" ht="23.5" customHeight="1" x14ac:dyDescent="0.3">
      <c r="A263" s="172" t="s">
        <v>167</v>
      </c>
      <c r="B263" s="173"/>
      <c r="C263" s="173"/>
      <c r="D263" s="174"/>
      <c r="E263" s="15"/>
      <c r="F263" s="15"/>
      <c r="G263" s="15"/>
      <c r="H263" s="15"/>
      <c r="I263" s="15"/>
      <c r="J263" s="15"/>
      <c r="K263" s="15"/>
      <c r="L263" s="15"/>
    </row>
    <row r="264" spans="1:12" x14ac:dyDescent="0.3">
      <c r="A264" s="16">
        <v>24</v>
      </c>
      <c r="B264" s="34" t="s">
        <v>104</v>
      </c>
      <c r="C264" s="16" t="s">
        <v>19</v>
      </c>
      <c r="D264" s="45" t="s">
        <v>440</v>
      </c>
      <c r="E264" s="15"/>
      <c r="F264" s="15"/>
      <c r="G264" s="15"/>
      <c r="H264" s="15"/>
      <c r="I264" s="15"/>
      <c r="J264" s="15"/>
      <c r="K264" s="15"/>
      <c r="L264" s="15"/>
    </row>
    <row r="265" spans="1:12" ht="27.65" customHeight="1" x14ac:dyDescent="0.3">
      <c r="A265" s="168" t="s">
        <v>264</v>
      </c>
      <c r="B265" s="168"/>
      <c r="C265" s="168"/>
      <c r="D265" s="168"/>
      <c r="E265" s="15"/>
      <c r="F265" s="15"/>
      <c r="G265" s="15"/>
      <c r="H265" s="15"/>
      <c r="I265" s="15"/>
      <c r="J265" s="15"/>
      <c r="K265" s="15"/>
      <c r="L265" s="15"/>
    </row>
    <row r="266" spans="1:12" x14ac:dyDescent="0.3">
      <c r="A266" s="44">
        <v>122</v>
      </c>
      <c r="B266" s="34" t="s">
        <v>64</v>
      </c>
      <c r="C266" s="44" t="s">
        <v>8</v>
      </c>
      <c r="D266" s="44" t="s">
        <v>143</v>
      </c>
      <c r="E266" s="15"/>
      <c r="F266" s="15"/>
      <c r="G266" s="15"/>
      <c r="H266" s="15"/>
      <c r="I266" s="15"/>
      <c r="J266" s="15"/>
      <c r="K266" s="15"/>
      <c r="L266" s="15"/>
    </row>
    <row r="267" spans="1:12" ht="26" customHeight="1" x14ac:dyDescent="0.3">
      <c r="A267" s="168" t="s">
        <v>210</v>
      </c>
      <c r="B267" s="168"/>
      <c r="C267" s="168"/>
      <c r="D267" s="168"/>
      <c r="E267" s="15"/>
      <c r="F267" s="15"/>
      <c r="G267" s="15"/>
      <c r="H267" s="15"/>
      <c r="I267" s="15"/>
      <c r="J267" s="15"/>
      <c r="K267" s="15"/>
      <c r="L267" s="15"/>
    </row>
    <row r="268" spans="1:12" x14ac:dyDescent="0.3">
      <c r="A268" s="44">
        <v>123</v>
      </c>
      <c r="B268" s="34" t="s">
        <v>75</v>
      </c>
      <c r="C268" s="44" t="s">
        <v>103</v>
      </c>
      <c r="D268" s="44" t="s">
        <v>513</v>
      </c>
      <c r="E268" s="15"/>
      <c r="F268" s="15"/>
      <c r="G268" s="15"/>
      <c r="H268" s="15"/>
      <c r="I268" s="15"/>
      <c r="J268" s="15"/>
      <c r="K268" s="15"/>
      <c r="L268" s="15"/>
    </row>
    <row r="277" spans="2:2" x14ac:dyDescent="0.3">
      <c r="B277" s="91"/>
    </row>
  </sheetData>
  <mergeCells count="61">
    <mergeCell ref="A267:D267"/>
    <mergeCell ref="A246:D246"/>
    <mergeCell ref="A252:D252"/>
    <mergeCell ref="A255:D255"/>
    <mergeCell ref="A261:D261"/>
    <mergeCell ref="A263:D263"/>
    <mergeCell ref="A265:D265"/>
    <mergeCell ref="A240:D240"/>
    <mergeCell ref="A186:D186"/>
    <mergeCell ref="A188:D188"/>
    <mergeCell ref="A192:D192"/>
    <mergeCell ref="A194:D194"/>
    <mergeCell ref="A196:D196"/>
    <mergeCell ref="A200:D200"/>
    <mergeCell ref="A202:D202"/>
    <mergeCell ref="A209:D209"/>
    <mergeCell ref="A211:D211"/>
    <mergeCell ref="A228:D228"/>
    <mergeCell ref="A234:D234"/>
    <mergeCell ref="A182:D182"/>
    <mergeCell ref="A146:E146"/>
    <mergeCell ref="A148:E148"/>
    <mergeCell ref="A153:E153"/>
    <mergeCell ref="A155:E155"/>
    <mergeCell ref="A157:E157"/>
    <mergeCell ref="A159:E159"/>
    <mergeCell ref="A164:E164"/>
    <mergeCell ref="A166:E166"/>
    <mergeCell ref="A174:D174"/>
    <mergeCell ref="A176:D176"/>
    <mergeCell ref="A180:D180"/>
    <mergeCell ref="A137:E137"/>
    <mergeCell ref="A98:E98"/>
    <mergeCell ref="A100:E100"/>
    <mergeCell ref="A102:E102"/>
    <mergeCell ref="A107:E107"/>
    <mergeCell ref="A112:E112"/>
    <mergeCell ref="A114:E114"/>
    <mergeCell ref="A118:E118"/>
    <mergeCell ref="A126:E126"/>
    <mergeCell ref="A129:E129"/>
    <mergeCell ref="A131:E131"/>
    <mergeCell ref="A133:E133"/>
    <mergeCell ref="A96:E96"/>
    <mergeCell ref="A47:E47"/>
    <mergeCell ref="A51:E51"/>
    <mergeCell ref="A59:E59"/>
    <mergeCell ref="A61:E61"/>
    <mergeCell ref="A64:E64"/>
    <mergeCell ref="A74:E74"/>
    <mergeCell ref="A77:E77"/>
    <mergeCell ref="A84:E84"/>
    <mergeCell ref="A87:E87"/>
    <mergeCell ref="A90:E90"/>
    <mergeCell ref="A92:E92"/>
    <mergeCell ref="A44:E44"/>
    <mergeCell ref="A23:D23"/>
    <mergeCell ref="A28:D28"/>
    <mergeCell ref="A32:E32"/>
    <mergeCell ref="A37:D37"/>
    <mergeCell ref="A42:D4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802BF-6499-4D3B-B118-B33184AB1D36}">
  <dimension ref="A1:B20"/>
  <sheetViews>
    <sheetView zoomScaleNormal="100" workbookViewId="0">
      <selection activeCell="C13" sqref="C13"/>
    </sheetView>
  </sheetViews>
  <sheetFormatPr defaultColWidth="8.81640625" defaultRowHeight="13" x14ac:dyDescent="0.3"/>
  <cols>
    <col min="1" max="1" width="20.81640625" style="99" customWidth="1"/>
    <col min="2" max="2" width="95.81640625" style="4" customWidth="1"/>
    <col min="3" max="16384" width="8.81640625" style="99"/>
  </cols>
  <sheetData>
    <row r="1" spans="1:2" ht="15" x14ac:dyDescent="0.3">
      <c r="A1" s="163" t="s">
        <v>621</v>
      </c>
      <c r="B1" s="164"/>
    </row>
    <row r="2" spans="1:2" s="68" customFormat="1" ht="24" customHeight="1" x14ac:dyDescent="0.3">
      <c r="A2" s="165" t="s">
        <v>622</v>
      </c>
      <c r="B2" s="165"/>
    </row>
    <row r="3" spans="1:2" x14ac:dyDescent="0.3">
      <c r="B3" s="3"/>
    </row>
    <row r="4" spans="1:2" ht="91" x14ac:dyDescent="0.3">
      <c r="A4" s="96" t="s">
        <v>266</v>
      </c>
      <c r="B4" s="97" t="str">
        <f>"Issuer is delivering 3 loans to a 30 year fixed rate Ginnie Mae II Single Issuer RG pool with just the delivered loans in the pool. Pool number is BE6094, issue date is " &amp; TEXT('S4 Data'!D217, "yyyy-mm-dd") &amp; " and certificate initial payment date is " &amp; TEXT('S4 Data'!D205, "yyyy-mm-dd") &amp; ".  The security has a trade book entry date of  " &amp; TEXT('S4 Data'!D245, "yyyy-mm-dd") &amp; " and the pool security interest rate is 3.0%.  There is one investor, Casual Mutual with an settlement ACH account # of 54684896416468465819 and routing # of 145145145 at BD Bank with subaccount name of TRUST. " &amp; "The Principal and Interest portion of payment goes to account # 00000000001233353340 with routing # 122000661. The Taxes and Insurance portion of payment goes to account # 00000022343453245245 with routing # 371829465." &amp; " The 11711A form was provided for this pool."</f>
        <v>Issuer is delivering 3 loans to a 30 year fixed rate Ginnie Mae II Single Issuer RG pool with just the delivered loans in the pool. Pool number is BE6094, issue date is 2025-03-01 and certificate initial payment date is 2025-04-20.  The security has a trade book entry date of  2025-03-31 and the pool security interest rate is 3.0%.  There is one investor, Casual Mutual with an settlement ACH account # of 54684896416468465819 and routing # of 145145145 at BD Bank with subaccount name of TRUST. The Principal and Interest portion of payment goes to account # 00000000001233353340 with routing # 122000661. The Taxes and Insurance portion of payment goes to account # 00000022343453245245 with routing # 371829465. The 11711A form was provided for this pool.</v>
      </c>
    </row>
    <row r="5" spans="1:2" ht="32" customHeight="1" x14ac:dyDescent="0.3">
      <c r="A5" s="96" t="s">
        <v>181</v>
      </c>
      <c r="B5" s="97" t="s">
        <v>563</v>
      </c>
    </row>
    <row r="6" spans="1:2" x14ac:dyDescent="0.3">
      <c r="A6" s="96"/>
      <c r="B6" s="97"/>
    </row>
    <row r="7" spans="1:2" x14ac:dyDescent="0.3">
      <c r="A7" s="166" t="s">
        <v>267</v>
      </c>
      <c r="B7" s="167"/>
    </row>
    <row r="8" spans="1:2" ht="36" customHeight="1" x14ac:dyDescent="0.3">
      <c r="A8" s="96" t="s">
        <v>1</v>
      </c>
      <c r="B8" s="97" t="str">
        <f>"The subject property is a site-built single-family home located at 123 Main Street, Anytown, Virginia, 20191. It was appraised on " &amp; TEXT('S6 Data'!E34, "yyyy-mm-dd") &amp; " for $437,500"</f>
        <v>The subject property is a site-built single-family home located at 123 Main Street, Anytown, Virginia, 20191. It was appraised on 2025-01-01 for $437,500</v>
      </c>
    </row>
    <row r="9" spans="1:2" ht="83" customHeight="1" x14ac:dyDescent="0.3">
      <c r="A9" s="96" t="s">
        <v>2</v>
      </c>
      <c r="B9" s="97" t="str">
        <f>"The reperforming mortgage for this transaction is a 30-year, 80% LTV, fixed rate FHA loan for $350,000 originated under the FHA Single Family mortgage program. The loan closed on " &amp; TEXT('S6 Data'!E105, "yyyy-mm-dd") &amp; " with a rate of 3.25% and the first monthly payment of $1523.22 due on " &amp; TEXT('S6 Data'!E95,"yyyy-mm-dd") &amp; ". An eNote is used as part of this loan. The borrower qualified with a 30.00% DTI and paid a $87,500 down payment from a checking account. " &amp; " This loan has MIP of 0.00% upfront ($0.00) plus 0.8% annually (calculated to be $2,800.00). "&amp;"This loan is Issuer loan #LNUNQ0000000001 and FHA case #000232982180318 and is registered with MERS with identifier 071002546855319238."&amp; " The loan is also registered with the MERS eRegistry. Current UPB is $350,000.00."</f>
        <v>The reperforming mortgage for this transaction is a 30-year, 80% LTV, fixed rate FHA loan for $350,000 originated under the FHA Single Family mortgage program. The loan closed on 2025-02-15 with a rate of 3.25% and the first monthly payment of $1523.22 due on 2025-04-01. An eNote is used as part of this loan. The borrower qualified with a 30.00% DTI and paid a $87,500 down payment from a checking account.  This loan has MIP of 0.00% upfront ($0.00) plus 0.8% annually (calculated to be $2,800.00). This loan is Issuer loan #LNUNQ0000000001 and FHA case #000232982180318 and is registered with MERS with identifier 071002546855319238. The loan is also registered with the MERS eRegistry. Current UPB is $350,000.00.</v>
      </c>
    </row>
    <row r="10" spans="1:2" ht="26" x14ac:dyDescent="0.3">
      <c r="A10" s="96" t="s">
        <v>0</v>
      </c>
      <c r="B10" s="97" t="s">
        <v>630</v>
      </c>
    </row>
    <row r="11" spans="1:2" x14ac:dyDescent="0.3">
      <c r="A11" s="96"/>
      <c r="B11" s="97"/>
    </row>
    <row r="12" spans="1:2" x14ac:dyDescent="0.3">
      <c r="A12" s="166" t="s">
        <v>449</v>
      </c>
      <c r="B12" s="167"/>
    </row>
    <row r="13" spans="1:2" ht="36" customHeight="1" x14ac:dyDescent="0.3">
      <c r="A13" s="96" t="s">
        <v>1</v>
      </c>
      <c r="B13" s="97" t="str">
        <f>"The subject property is a site-built 2-unit home located at 234 Main Street, Anytown, Virginia, 20191. It was appraised on " &amp; TEXT('S6 Data'!F34, "yyyy-mm-dd") &amp; " for $500,000"</f>
        <v>The subject property is a site-built 2-unit home located at 234 Main Street, Anytown, Virginia, 20191. It was appraised on 2025-01-01 for $500,000</v>
      </c>
    </row>
    <row r="14" spans="1:2" ht="83" customHeight="1" x14ac:dyDescent="0.3">
      <c r="A14" s="96" t="s">
        <v>2</v>
      </c>
      <c r="B14" s="97" t="str">
        <f>"The reperforming mortgage for this transaction is a 30-year, 80% LTV, fixed rate VA loan for $400,000 originated under the VA Vendee mortgage program. The loan closed on " &amp; TEXT('S6 Data'!F105, "yyyy-mm-dd") &amp; " with a rate of 3.25% and the first monthly payment of $1740.83 due on " &amp; TEXT('S6 Data'!F95,"yyyy-mm-dd") &amp; ". The borrower qualified with a 30.00% DTI and paid a $100,000 down payment from a checking account. " &amp; " There is no reported guaranty information for this mortgage program.  This loan is Issuer loan #LNUNQ0000000002 and VA case #000181880000000 and is registered with MERS with identifier 071002546855824910. "&amp;"The loan is also registered with the MERS eRegistry. Current UPB is $400,000.00."</f>
        <v>The reperforming mortgage for this transaction is a 30-year, 80% LTV, fixed rate VA loan for $400,000 originated under the VA Vendee mortgage program. The loan closed on 2025-02-15 with a rate of 3.25% and the first monthly payment of $1740.83 due on 2025-04-01. The borrower qualified with a 30.00% DTI and paid a $100,000 down payment from a checking account.  There is no reported guaranty information for this mortgage program.  This loan is Issuer loan #LNUNQ0000000002 and VA case #000181880000000 and is registered with MERS with identifier 071002546855824910. The loan is also registered with the MERS eRegistry. Current UPB is $400,000.00.</v>
      </c>
    </row>
    <row r="15" spans="1:2" x14ac:dyDescent="0.3">
      <c r="A15" s="96" t="s">
        <v>0</v>
      </c>
      <c r="B15" s="97" t="s">
        <v>631</v>
      </c>
    </row>
    <row r="16" spans="1:2" x14ac:dyDescent="0.3">
      <c r="B16" s="111"/>
    </row>
    <row r="17" spans="1:2" x14ac:dyDescent="0.3">
      <c r="A17" s="166" t="s">
        <v>450</v>
      </c>
      <c r="B17" s="167"/>
    </row>
    <row r="18" spans="1:2" ht="26" x14ac:dyDescent="0.3">
      <c r="A18" s="96" t="s">
        <v>1</v>
      </c>
      <c r="B18" s="97" t="str">
        <f>"The subject property is a manufactured 2-unit home located at 345 West Street, New York, New York, 10002. It was appraised on " &amp; TEXT('S6 Data'!G34, "yyyy-mm-dd") &amp; " for $600,000"</f>
        <v>The subject property is a manufactured 2-unit home located at 345 West Street, New York, New York, 10002. It was appraised on 2025-01-01 for $600,000</v>
      </c>
    </row>
    <row r="19" spans="1:2" ht="78" customHeight="1" x14ac:dyDescent="0.3">
      <c r="A19" s="96" t="s">
        <v>2</v>
      </c>
      <c r="B19" s="97" t="str">
        <f>"The reperforming mortgage for this transaction is a 30-year, 75% LTV, fixed rate VA loan for $450,000 originated under the VA Vendee mortgage program. The loan closed on " &amp; TEXT('S6 Data'!G105, "yyyy-mm-dd") &amp; " with a rate of 3.25% and the first monthly payment of $1958.43.83 due on " &amp; TEXT('S6 Data'!G95,"yyyy-mm-dd") &amp; ". The borrower qualified with a 31.00% DTI and paid a $150,000 down payment from a checking account. " &amp; " There is no reported guaranty information for this mortgage program.  This loan is Issuer loan #LNUNQ0000000003 and VA case #000181880000145 and is registered with MERS with identifier 071002546855893719."&amp;" The loan is also registered with the MERS eRegistry. Current UPB is $450,000.00."</f>
        <v>The reperforming mortgage for this transaction is a 30-year, 75% LTV, fixed rate VA loan for $450,000 originated under the VA Vendee mortgage program. The loan closed on 2025-02-15 with a rate of 3.25% and the first monthly payment of $1958.43.83 due on 2025-04-01. The borrower qualified with a 31.00% DTI and paid a $150,000 down payment from a checking account.  There is no reported guaranty information for this mortgage program.  This loan is Issuer loan #LNUNQ0000000003 and VA case #000181880000145 and is registered with MERS with identifier 071002546855893719. The loan is also registered with the MERS eRegistry. Current UPB is $450,000.00.</v>
      </c>
    </row>
    <row r="20" spans="1:2" x14ac:dyDescent="0.3">
      <c r="A20" s="96" t="s">
        <v>0</v>
      </c>
      <c r="B20" s="97" t="s">
        <v>632</v>
      </c>
    </row>
  </sheetData>
  <mergeCells count="5">
    <mergeCell ref="A1:B1"/>
    <mergeCell ref="A2:B2"/>
    <mergeCell ref="A7:B7"/>
    <mergeCell ref="A12:B12"/>
    <mergeCell ref="A17:B17"/>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F300D-50C6-41D9-996F-DF09F7520F6F}">
  <dimension ref="A1:J274"/>
  <sheetViews>
    <sheetView zoomScaleNormal="100" workbookViewId="0">
      <pane xSplit="2" ySplit="1" topLeftCell="C151" activePane="bottomRight" state="frozen"/>
      <selection pane="topRight" activeCell="C1" sqref="C1"/>
      <selection pane="bottomLeft" activeCell="A2" sqref="A2"/>
      <selection pane="bottomRight" activeCell="G162" sqref="G162"/>
    </sheetView>
  </sheetViews>
  <sheetFormatPr defaultColWidth="9.1796875" defaultRowHeight="13" x14ac:dyDescent="0.3"/>
  <cols>
    <col min="1" max="1" width="6.81640625" style="31" customWidth="1"/>
    <col min="2" max="2" width="50.81640625" style="43" customWidth="1"/>
    <col min="3" max="3" width="13.1796875" style="31" customWidth="1"/>
    <col min="4" max="7" width="36.81640625" style="32" customWidth="1"/>
    <col min="8" max="16384" width="9.1796875" style="1"/>
  </cols>
  <sheetData>
    <row r="1" spans="1:7" ht="32.5" customHeight="1" x14ac:dyDescent="0.3">
      <c r="A1" s="57" t="s">
        <v>3</v>
      </c>
      <c r="B1" s="69" t="s">
        <v>4</v>
      </c>
      <c r="C1" s="57" t="s">
        <v>77</v>
      </c>
      <c r="D1" s="57" t="s">
        <v>176</v>
      </c>
      <c r="E1" s="57" t="s">
        <v>88</v>
      </c>
      <c r="F1" s="57" t="s">
        <v>272</v>
      </c>
      <c r="G1" s="57" t="s">
        <v>315</v>
      </c>
    </row>
    <row r="2" spans="1:7" ht="14" x14ac:dyDescent="0.3">
      <c r="A2" s="7"/>
      <c r="B2" s="5"/>
      <c r="C2" s="6"/>
      <c r="D2" s="8"/>
      <c r="E2" s="8"/>
      <c r="F2" s="8"/>
      <c r="G2" s="8"/>
    </row>
    <row r="3" spans="1:7" ht="15" x14ac:dyDescent="0.3">
      <c r="A3" s="9" t="s">
        <v>5</v>
      </c>
      <c r="B3" s="5"/>
      <c r="C3" s="6"/>
      <c r="D3" s="8"/>
      <c r="E3" s="8"/>
      <c r="F3" s="8"/>
      <c r="G3" s="8"/>
    </row>
    <row r="4" spans="1:7" ht="12.75" customHeight="1" x14ac:dyDescent="0.3">
      <c r="A4" s="10" t="s">
        <v>6</v>
      </c>
      <c r="B4" s="37"/>
      <c r="C4" s="11"/>
      <c r="D4" s="46"/>
      <c r="E4" s="8"/>
      <c r="F4" s="8"/>
      <c r="G4" s="8"/>
    </row>
    <row r="5" spans="1:7" x14ac:dyDescent="0.3">
      <c r="A5" s="12">
        <v>1</v>
      </c>
      <c r="B5" s="35" t="s">
        <v>7</v>
      </c>
      <c r="C5" s="12" t="s">
        <v>8</v>
      </c>
      <c r="D5" s="12" t="s">
        <v>184</v>
      </c>
      <c r="E5" s="8"/>
      <c r="F5" s="8"/>
      <c r="G5" s="8"/>
    </row>
    <row r="6" spans="1:7" ht="12.75" customHeight="1" x14ac:dyDescent="0.3">
      <c r="A6" s="13" t="s">
        <v>9</v>
      </c>
      <c r="B6" s="141"/>
      <c r="C6" s="11"/>
      <c r="D6" s="46"/>
      <c r="E6" s="8"/>
      <c r="F6" s="8"/>
      <c r="G6" s="8"/>
    </row>
    <row r="7" spans="1:7" x14ac:dyDescent="0.3">
      <c r="A7" s="14">
        <v>2</v>
      </c>
      <c r="B7" s="36" t="s">
        <v>10</v>
      </c>
      <c r="C7" s="16" t="s">
        <v>8</v>
      </c>
      <c r="D7" s="16" t="s">
        <v>183</v>
      </c>
      <c r="E7" s="8"/>
      <c r="F7" s="8"/>
      <c r="G7" s="8"/>
    </row>
    <row r="8" spans="1:7" x14ac:dyDescent="0.3">
      <c r="A8" s="14">
        <v>3</v>
      </c>
      <c r="B8" s="36" t="s">
        <v>11</v>
      </c>
      <c r="C8" s="14" t="s">
        <v>8</v>
      </c>
      <c r="D8" s="14" t="str">
        <f>TEXT('Front Cover'!$A$11,"yyyy-mm-dd") &amp; "T15:55:03-04:00"</f>
        <v>2025-03-01T15:55:03-04:00</v>
      </c>
      <c r="E8" s="8"/>
      <c r="F8" s="8"/>
      <c r="G8" s="8"/>
    </row>
    <row r="9" spans="1:7" x14ac:dyDescent="0.3">
      <c r="A9" s="33"/>
      <c r="B9" s="71"/>
      <c r="C9" s="33"/>
      <c r="D9" s="33"/>
      <c r="E9" s="8"/>
      <c r="F9" s="8"/>
      <c r="G9" s="8"/>
    </row>
    <row r="10" spans="1:7" ht="15.65" customHeight="1" x14ac:dyDescent="0.3">
      <c r="A10" s="9" t="s">
        <v>223</v>
      </c>
      <c r="B10" s="18"/>
      <c r="C10" s="2"/>
      <c r="D10" s="8"/>
      <c r="E10" s="8"/>
      <c r="F10" s="8"/>
      <c r="G10" s="8"/>
    </row>
    <row r="11" spans="1:7" ht="12.75" customHeight="1" x14ac:dyDescent="0.3">
      <c r="A11" s="19" t="s">
        <v>78</v>
      </c>
      <c r="B11" s="20"/>
      <c r="C11" s="11"/>
      <c r="D11" s="46"/>
      <c r="E11" s="8"/>
      <c r="F11" s="8"/>
      <c r="G11" s="8"/>
    </row>
    <row r="12" spans="1:7" x14ac:dyDescent="0.3">
      <c r="A12" s="14">
        <v>4</v>
      </c>
      <c r="B12" s="34" t="s">
        <v>79</v>
      </c>
      <c r="C12" s="44" t="s">
        <v>8</v>
      </c>
      <c r="D12" s="44" t="s">
        <v>82</v>
      </c>
      <c r="E12" s="8"/>
      <c r="F12" s="8"/>
      <c r="G12" s="8"/>
    </row>
    <row r="13" spans="1:7" x14ac:dyDescent="0.3">
      <c r="A13" s="14">
        <v>5</v>
      </c>
      <c r="B13" s="34" t="s">
        <v>80</v>
      </c>
      <c r="C13" s="44" t="s">
        <v>19</v>
      </c>
      <c r="D13" s="45" t="s">
        <v>85</v>
      </c>
      <c r="E13" s="8"/>
      <c r="F13" s="8"/>
      <c r="G13" s="8"/>
    </row>
    <row r="14" spans="1:7" x14ac:dyDescent="0.3">
      <c r="A14" s="14">
        <v>6</v>
      </c>
      <c r="B14" s="34" t="s">
        <v>81</v>
      </c>
      <c r="C14" s="44" t="s">
        <v>19</v>
      </c>
      <c r="D14" s="45" t="s">
        <v>84</v>
      </c>
      <c r="E14" s="8"/>
      <c r="F14" s="8"/>
      <c r="G14" s="8"/>
    </row>
    <row r="15" spans="1:7" x14ac:dyDescent="0.3">
      <c r="A15" s="14">
        <v>7</v>
      </c>
      <c r="B15" s="34" t="s">
        <v>79</v>
      </c>
      <c r="C15" s="44" t="s">
        <v>8</v>
      </c>
      <c r="D15" s="44" t="s">
        <v>83</v>
      </c>
      <c r="E15" s="8"/>
      <c r="F15" s="8"/>
      <c r="G15" s="8"/>
    </row>
    <row r="16" spans="1:7" x14ac:dyDescent="0.3">
      <c r="A16" s="14">
        <v>8</v>
      </c>
      <c r="B16" s="34" t="s">
        <v>80</v>
      </c>
      <c r="C16" s="44" t="s">
        <v>19</v>
      </c>
      <c r="D16" s="45" t="s">
        <v>86</v>
      </c>
      <c r="E16" s="8"/>
      <c r="F16" s="8"/>
      <c r="G16" s="8"/>
    </row>
    <row r="17" spans="1:7" x14ac:dyDescent="0.3">
      <c r="A17" s="14">
        <v>9</v>
      </c>
      <c r="B17" s="34" t="s">
        <v>81</v>
      </c>
      <c r="C17" s="44" t="s">
        <v>19</v>
      </c>
      <c r="D17" s="45" t="s">
        <v>87</v>
      </c>
      <c r="E17" s="8"/>
      <c r="F17" s="8"/>
      <c r="G17" s="8"/>
    </row>
    <row r="18" spans="1:7" x14ac:dyDescent="0.3">
      <c r="A18" s="17"/>
      <c r="B18" s="40"/>
      <c r="C18" s="17"/>
      <c r="D18" s="17"/>
      <c r="E18" s="8"/>
      <c r="F18" s="1"/>
      <c r="G18" s="1"/>
    </row>
    <row r="19" spans="1:7" x14ac:dyDescent="0.3">
      <c r="A19" s="33"/>
      <c r="B19" s="49"/>
      <c r="C19" s="33"/>
      <c r="D19" s="33"/>
      <c r="E19" s="8"/>
      <c r="F19" s="1"/>
      <c r="G19" s="1"/>
    </row>
    <row r="20" spans="1:7" ht="20" x14ac:dyDescent="0.3">
      <c r="A20" s="80" t="s">
        <v>100</v>
      </c>
      <c r="B20" s="77"/>
      <c r="C20" s="78"/>
      <c r="D20" s="78"/>
      <c r="E20" s="79"/>
      <c r="F20" s="79"/>
      <c r="G20" s="79"/>
    </row>
    <row r="21" spans="1:7" x14ac:dyDescent="0.3">
      <c r="A21" s="33"/>
      <c r="B21" s="49"/>
      <c r="C21" s="33"/>
      <c r="D21" s="33"/>
      <c r="E21" s="8"/>
      <c r="F21" s="8"/>
      <c r="G21" s="8"/>
    </row>
    <row r="22" spans="1:7" ht="15" x14ac:dyDescent="0.3">
      <c r="A22" s="9" t="s">
        <v>170</v>
      </c>
      <c r="B22" s="49"/>
      <c r="C22" s="33"/>
      <c r="D22" s="33"/>
      <c r="E22" s="1"/>
      <c r="F22" s="1"/>
      <c r="G22" s="1"/>
    </row>
    <row r="23" spans="1:7" ht="13.25" customHeight="1" x14ac:dyDescent="0.3">
      <c r="A23" s="172" t="s">
        <v>169</v>
      </c>
      <c r="B23" s="173"/>
      <c r="C23" s="173"/>
      <c r="D23" s="174"/>
      <c r="E23" s="61"/>
      <c r="F23" s="61"/>
      <c r="G23" s="61"/>
    </row>
    <row r="24" spans="1:7" ht="13.25" customHeight="1" x14ac:dyDescent="0.3">
      <c r="A24" s="44">
        <v>25</v>
      </c>
      <c r="B24" s="34" t="s">
        <v>12</v>
      </c>
      <c r="C24" s="44" t="s">
        <v>8</v>
      </c>
      <c r="D24" s="64"/>
      <c r="E24" s="44" t="s">
        <v>13</v>
      </c>
      <c r="F24" s="44" t="s">
        <v>289</v>
      </c>
      <c r="G24" s="44" t="s">
        <v>417</v>
      </c>
    </row>
    <row r="25" spans="1:7" x14ac:dyDescent="0.3">
      <c r="A25" s="44">
        <v>26</v>
      </c>
      <c r="B25" s="34" t="s">
        <v>14</v>
      </c>
      <c r="C25" s="44" t="s">
        <v>8</v>
      </c>
      <c r="D25" s="64"/>
      <c r="E25" s="44" t="s">
        <v>15</v>
      </c>
      <c r="F25" s="44" t="s">
        <v>15</v>
      </c>
      <c r="G25" s="44" t="s">
        <v>404</v>
      </c>
    </row>
    <row r="26" spans="1:7" x14ac:dyDescent="0.3">
      <c r="A26" s="44">
        <v>27</v>
      </c>
      <c r="B26" s="34" t="s">
        <v>16</v>
      </c>
      <c r="C26" s="44" t="s">
        <v>8</v>
      </c>
      <c r="D26" s="64"/>
      <c r="E26" s="44">
        <v>20191</v>
      </c>
      <c r="F26" s="44">
        <v>20191</v>
      </c>
      <c r="G26" s="44">
        <v>10002</v>
      </c>
    </row>
    <row r="27" spans="1:7" x14ac:dyDescent="0.3">
      <c r="A27" s="44">
        <v>28</v>
      </c>
      <c r="B27" s="34" t="s">
        <v>17</v>
      </c>
      <c r="C27" s="44" t="s">
        <v>8</v>
      </c>
      <c r="D27" s="64"/>
      <c r="E27" s="44" t="s">
        <v>18</v>
      </c>
      <c r="F27" s="44" t="s">
        <v>18</v>
      </c>
      <c r="G27" s="44" t="s">
        <v>405</v>
      </c>
    </row>
    <row r="28" spans="1:7" ht="13.25" customHeight="1" x14ac:dyDescent="0.3">
      <c r="A28" s="172" t="s">
        <v>172</v>
      </c>
      <c r="B28" s="173"/>
      <c r="C28" s="173"/>
      <c r="D28" s="174"/>
      <c r="E28" s="61"/>
      <c r="F28" s="61"/>
      <c r="G28" s="61"/>
    </row>
    <row r="29" spans="1:7" x14ac:dyDescent="0.3">
      <c r="A29" s="44">
        <v>29</v>
      </c>
      <c r="B29" s="34" t="s">
        <v>20</v>
      </c>
      <c r="C29" s="44" t="s">
        <v>8</v>
      </c>
      <c r="D29" s="64"/>
      <c r="E29" s="44" t="s">
        <v>21</v>
      </c>
      <c r="F29" s="44" t="s">
        <v>21</v>
      </c>
      <c r="G29" s="44" t="s">
        <v>312</v>
      </c>
    </row>
    <row r="30" spans="1:7" x14ac:dyDescent="0.3">
      <c r="A30" s="44">
        <v>30</v>
      </c>
      <c r="B30" s="34" t="s">
        <v>106</v>
      </c>
      <c r="C30" s="44" t="s">
        <v>103</v>
      </c>
      <c r="D30" s="64"/>
      <c r="E30" s="44"/>
      <c r="F30" s="44"/>
      <c r="G30" s="44"/>
    </row>
    <row r="31" spans="1:7" x14ac:dyDescent="0.3">
      <c r="A31" s="44">
        <v>31</v>
      </c>
      <c r="B31" s="34" t="s">
        <v>22</v>
      </c>
      <c r="C31" s="44" t="s">
        <v>8</v>
      </c>
      <c r="D31" s="64"/>
      <c r="E31" s="44">
        <v>1</v>
      </c>
      <c r="F31" s="44">
        <v>2</v>
      </c>
      <c r="G31" s="44">
        <v>2</v>
      </c>
    </row>
    <row r="32" spans="1:7" ht="26" customHeight="1" x14ac:dyDescent="0.3">
      <c r="A32" s="172" t="s">
        <v>173</v>
      </c>
      <c r="B32" s="173"/>
      <c r="C32" s="173"/>
      <c r="D32" s="173"/>
      <c r="E32" s="174"/>
      <c r="F32" s="61"/>
      <c r="G32" s="61"/>
    </row>
    <row r="33" spans="1:7" x14ac:dyDescent="0.3">
      <c r="A33" s="44">
        <v>32</v>
      </c>
      <c r="B33" s="34" t="s">
        <v>23</v>
      </c>
      <c r="C33" s="44" t="s">
        <v>103</v>
      </c>
      <c r="D33" s="64"/>
      <c r="E33" s="65" t="s">
        <v>608</v>
      </c>
      <c r="F33" s="65" t="s">
        <v>224</v>
      </c>
      <c r="G33" s="65" t="s">
        <v>313</v>
      </c>
    </row>
    <row r="34" spans="1:7" x14ac:dyDescent="0.3">
      <c r="A34" s="44">
        <v>33</v>
      </c>
      <c r="B34" s="34" t="s">
        <v>107</v>
      </c>
      <c r="C34" s="44" t="s">
        <v>103</v>
      </c>
      <c r="D34" s="64"/>
      <c r="E34" s="129">
        <f>EDATE(E105,-1) - 14</f>
        <v>45658</v>
      </c>
      <c r="F34" s="129">
        <f t="shared" ref="F34:G34" si="0">EDATE(F105,-1) - 14</f>
        <v>45658</v>
      </c>
      <c r="G34" s="129">
        <f t="shared" si="0"/>
        <v>45658</v>
      </c>
    </row>
    <row r="35" spans="1:7" x14ac:dyDescent="0.3">
      <c r="A35" s="33"/>
      <c r="B35" s="49"/>
      <c r="C35" s="33"/>
      <c r="D35" s="33"/>
      <c r="E35" s="8"/>
      <c r="F35" s="8"/>
      <c r="G35" s="8"/>
    </row>
    <row r="36" spans="1:7" ht="15" x14ac:dyDescent="0.3">
      <c r="A36" s="9" t="s">
        <v>171</v>
      </c>
      <c r="B36" s="49"/>
      <c r="C36" s="33"/>
      <c r="D36" s="33"/>
      <c r="E36" s="2"/>
      <c r="F36" s="2"/>
      <c r="G36" s="2"/>
    </row>
    <row r="37" spans="1:7" ht="13.25" customHeight="1" x14ac:dyDescent="0.3">
      <c r="A37" s="179" t="s">
        <v>174</v>
      </c>
      <c r="B37" s="179"/>
      <c r="C37" s="179"/>
      <c r="D37" s="179"/>
      <c r="E37" s="61"/>
      <c r="F37" s="61"/>
      <c r="G37" s="61"/>
    </row>
    <row r="38" spans="1:7" x14ac:dyDescent="0.3">
      <c r="A38" s="60">
        <v>34</v>
      </c>
      <c r="B38" s="54" t="s">
        <v>24</v>
      </c>
      <c r="C38" s="60" t="s">
        <v>8</v>
      </c>
      <c r="D38" s="63"/>
      <c r="E38" s="142" t="s">
        <v>225</v>
      </c>
      <c r="F38" s="65" t="s">
        <v>225</v>
      </c>
      <c r="G38" s="65" t="s">
        <v>362</v>
      </c>
    </row>
    <row r="39" spans="1:7" x14ac:dyDescent="0.3">
      <c r="A39" s="15"/>
      <c r="B39" s="39"/>
      <c r="C39" s="15"/>
      <c r="D39" s="15"/>
      <c r="E39" s="15"/>
      <c r="F39" s="15"/>
      <c r="G39" s="15"/>
    </row>
    <row r="40" spans="1:7" ht="15.65" customHeight="1" x14ac:dyDescent="0.3">
      <c r="A40" s="9" t="s">
        <v>178</v>
      </c>
      <c r="B40" s="22"/>
      <c r="C40" s="2"/>
      <c r="D40" s="31"/>
      <c r="E40" s="2"/>
      <c r="F40" s="2"/>
      <c r="G40" s="2"/>
    </row>
    <row r="41" spans="1:7" ht="14" x14ac:dyDescent="0.3">
      <c r="A41" s="23"/>
      <c r="B41" s="42"/>
      <c r="C41" s="23"/>
      <c r="D41" s="15"/>
      <c r="E41" s="2"/>
      <c r="F41" s="2"/>
      <c r="G41" s="2"/>
    </row>
    <row r="42" spans="1:7" ht="12.75" customHeight="1" x14ac:dyDescent="0.3">
      <c r="A42" s="169" t="s">
        <v>25</v>
      </c>
      <c r="B42" s="170"/>
      <c r="C42" s="170"/>
      <c r="D42" s="171"/>
      <c r="E42" s="58"/>
      <c r="F42" s="58"/>
      <c r="G42" s="58"/>
    </row>
    <row r="43" spans="1:7" x14ac:dyDescent="0.3">
      <c r="A43" s="44">
        <v>35</v>
      </c>
      <c r="B43" s="34" t="s">
        <v>175</v>
      </c>
      <c r="C43" s="44" t="s">
        <v>8</v>
      </c>
      <c r="D43" s="64"/>
      <c r="E43" s="44" t="s">
        <v>26</v>
      </c>
      <c r="F43" s="44" t="s">
        <v>26</v>
      </c>
      <c r="G43" s="44" t="s">
        <v>26</v>
      </c>
    </row>
    <row r="44" spans="1:7" ht="13.25" customHeight="1" x14ac:dyDescent="0.3">
      <c r="A44" s="175" t="s">
        <v>185</v>
      </c>
      <c r="B44" s="176"/>
      <c r="C44" s="176"/>
      <c r="D44" s="176"/>
      <c r="E44" s="176"/>
      <c r="F44" s="61"/>
      <c r="G44" s="61"/>
    </row>
    <row r="45" spans="1:7" x14ac:dyDescent="0.3">
      <c r="A45" s="44">
        <v>36</v>
      </c>
      <c r="B45" s="34" t="s">
        <v>108</v>
      </c>
      <c r="C45" s="44" t="s">
        <v>19</v>
      </c>
      <c r="D45" s="64"/>
      <c r="E45" s="44"/>
      <c r="F45" s="44"/>
      <c r="G45" s="44"/>
    </row>
    <row r="46" spans="1:7" x14ac:dyDescent="0.3">
      <c r="A46" s="44">
        <v>36.1</v>
      </c>
      <c r="B46" s="34" t="s">
        <v>109</v>
      </c>
      <c r="C46" s="44" t="s">
        <v>19</v>
      </c>
      <c r="D46" s="64"/>
      <c r="E46" s="44"/>
      <c r="F46" s="44"/>
      <c r="G46" s="44"/>
    </row>
    <row r="47" spans="1:7" ht="13.25" customHeight="1" x14ac:dyDescent="0.3">
      <c r="A47" s="175" t="s">
        <v>188</v>
      </c>
      <c r="B47" s="176"/>
      <c r="C47" s="176"/>
      <c r="D47" s="176"/>
      <c r="E47" s="176"/>
      <c r="F47" s="61"/>
      <c r="G47" s="61"/>
    </row>
    <row r="48" spans="1:7" x14ac:dyDescent="0.3">
      <c r="A48" s="44">
        <v>37</v>
      </c>
      <c r="B48" s="34" t="s">
        <v>110</v>
      </c>
      <c r="C48" s="44" t="s">
        <v>19</v>
      </c>
      <c r="D48" s="64"/>
      <c r="E48" s="44"/>
      <c r="F48" s="44"/>
      <c r="G48" s="44"/>
    </row>
    <row r="49" spans="1:7" x14ac:dyDescent="0.3">
      <c r="A49" s="44">
        <v>38</v>
      </c>
      <c r="B49" s="34" t="s">
        <v>111</v>
      </c>
      <c r="C49" s="44" t="s">
        <v>19</v>
      </c>
      <c r="D49" s="64"/>
      <c r="E49" s="44"/>
      <c r="F49" s="44"/>
      <c r="G49" s="44"/>
    </row>
    <row r="50" spans="1:7" x14ac:dyDescent="0.3">
      <c r="A50" s="44">
        <v>39</v>
      </c>
      <c r="B50" s="34" t="s">
        <v>112</v>
      </c>
      <c r="C50" s="44" t="s">
        <v>19</v>
      </c>
      <c r="D50" s="64"/>
      <c r="E50" s="44"/>
      <c r="F50" s="44"/>
      <c r="G50" s="44"/>
    </row>
    <row r="51" spans="1:7" ht="26" customHeight="1" x14ac:dyDescent="0.3">
      <c r="A51" s="175" t="s">
        <v>189</v>
      </c>
      <c r="B51" s="176"/>
      <c r="C51" s="176"/>
      <c r="D51" s="176"/>
      <c r="E51" s="176"/>
      <c r="F51" s="61"/>
      <c r="G51" s="61"/>
    </row>
    <row r="52" spans="1:7" x14ac:dyDescent="0.3">
      <c r="A52" s="44">
        <v>40</v>
      </c>
      <c r="B52" s="34" t="s">
        <v>113</v>
      </c>
      <c r="C52" s="44" t="s">
        <v>19</v>
      </c>
      <c r="D52" s="64"/>
      <c r="E52" s="44"/>
      <c r="F52" s="44"/>
      <c r="G52" s="44"/>
    </row>
    <row r="53" spans="1:7" x14ac:dyDescent="0.3">
      <c r="A53" s="44">
        <v>42</v>
      </c>
      <c r="B53" s="34" t="s">
        <v>114</v>
      </c>
      <c r="C53" s="44" t="s">
        <v>19</v>
      </c>
      <c r="D53" s="64"/>
      <c r="E53" s="44"/>
      <c r="F53" s="44"/>
      <c r="G53" s="44"/>
    </row>
    <row r="54" spans="1:7" x14ac:dyDescent="0.3">
      <c r="A54" s="44">
        <v>44</v>
      </c>
      <c r="B54" s="34" t="s">
        <v>115</v>
      </c>
      <c r="C54" s="44" t="s">
        <v>19</v>
      </c>
      <c r="D54" s="64"/>
      <c r="E54" s="44"/>
      <c r="F54" s="44"/>
      <c r="G54" s="44"/>
    </row>
    <row r="55" spans="1:7" x14ac:dyDescent="0.3">
      <c r="A55" s="44">
        <v>46</v>
      </c>
      <c r="B55" s="34" t="s">
        <v>116</v>
      </c>
      <c r="C55" s="44" t="s">
        <v>19</v>
      </c>
      <c r="D55" s="64"/>
      <c r="E55" s="44"/>
      <c r="F55" s="44"/>
      <c r="G55" s="44"/>
    </row>
    <row r="56" spans="1:7" x14ac:dyDescent="0.3">
      <c r="A56" s="44">
        <v>41</v>
      </c>
      <c r="B56" s="34" t="s">
        <v>113</v>
      </c>
      <c r="C56" s="44" t="s">
        <v>19</v>
      </c>
      <c r="D56" s="64"/>
      <c r="E56" s="44"/>
      <c r="F56" s="44"/>
      <c r="G56" s="44"/>
    </row>
    <row r="57" spans="1:7" x14ac:dyDescent="0.3">
      <c r="A57" s="44">
        <v>43</v>
      </c>
      <c r="B57" s="34" t="s">
        <v>114</v>
      </c>
      <c r="C57" s="44" t="s">
        <v>19</v>
      </c>
      <c r="D57" s="64"/>
      <c r="E57" s="44"/>
      <c r="F57" s="44"/>
      <c r="G57" s="44"/>
    </row>
    <row r="58" spans="1:7" x14ac:dyDescent="0.3">
      <c r="A58" s="44">
        <v>45</v>
      </c>
      <c r="B58" s="34" t="s">
        <v>115</v>
      </c>
      <c r="C58" s="44" t="s">
        <v>19</v>
      </c>
      <c r="D58" s="64"/>
      <c r="E58" s="44"/>
      <c r="F58" s="44"/>
      <c r="G58" s="44"/>
    </row>
    <row r="59" spans="1:7" ht="13.25" customHeight="1" x14ac:dyDescent="0.3">
      <c r="A59" s="175" t="s">
        <v>190</v>
      </c>
      <c r="B59" s="176"/>
      <c r="C59" s="176"/>
      <c r="D59" s="176"/>
      <c r="E59" s="176"/>
      <c r="F59" s="61"/>
      <c r="G59" s="61"/>
    </row>
    <row r="60" spans="1:7" x14ac:dyDescent="0.3">
      <c r="A60" s="44">
        <v>49</v>
      </c>
      <c r="B60" s="34" t="s">
        <v>117</v>
      </c>
      <c r="C60" s="44" t="s">
        <v>8</v>
      </c>
      <c r="D60" s="64"/>
      <c r="E60" s="44" t="s">
        <v>28</v>
      </c>
      <c r="F60" s="44" t="s">
        <v>28</v>
      </c>
      <c r="G60" s="44" t="s">
        <v>28</v>
      </c>
    </row>
    <row r="61" spans="1:7" ht="13.25" customHeight="1" x14ac:dyDescent="0.3">
      <c r="A61" s="175" t="s">
        <v>191</v>
      </c>
      <c r="B61" s="176"/>
      <c r="C61" s="176"/>
      <c r="D61" s="176"/>
      <c r="E61" s="176"/>
      <c r="F61" s="61"/>
      <c r="G61" s="61"/>
    </row>
    <row r="62" spans="1:7" ht="13.25" customHeight="1" x14ac:dyDescent="0.3">
      <c r="A62" s="86">
        <v>50</v>
      </c>
      <c r="B62" s="34" t="s">
        <v>30</v>
      </c>
      <c r="C62" s="44" t="s">
        <v>103</v>
      </c>
      <c r="D62" s="64"/>
      <c r="E62" s="65" t="s">
        <v>608</v>
      </c>
      <c r="F62" s="65" t="s">
        <v>224</v>
      </c>
      <c r="G62" s="65" t="s">
        <v>313</v>
      </c>
    </row>
    <row r="63" spans="1:7" ht="13.25" customHeight="1" x14ac:dyDescent="0.3">
      <c r="A63" s="88"/>
      <c r="B63" s="82"/>
      <c r="C63" s="83"/>
      <c r="D63" s="64"/>
      <c r="E63" s="84"/>
      <c r="F63" s="85"/>
      <c r="G63" s="85"/>
    </row>
    <row r="64" spans="1:7" ht="13.25" customHeight="1" x14ac:dyDescent="0.3">
      <c r="A64" s="175" t="s">
        <v>192</v>
      </c>
      <c r="B64" s="176"/>
      <c r="C64" s="176"/>
      <c r="D64" s="176"/>
      <c r="E64" s="176"/>
      <c r="F64" s="61"/>
      <c r="G64" s="61"/>
    </row>
    <row r="65" spans="1:7" ht="13.25" customHeight="1" x14ac:dyDescent="0.3">
      <c r="A65" s="87" t="s">
        <v>277</v>
      </c>
      <c r="B65" s="82"/>
      <c r="C65" s="83"/>
      <c r="D65" s="64"/>
      <c r="E65" s="84"/>
      <c r="F65" s="85"/>
      <c r="G65" s="85"/>
    </row>
    <row r="66" spans="1:7" x14ac:dyDescent="0.3">
      <c r="A66" s="44">
        <v>51</v>
      </c>
      <c r="B66" s="50" t="s">
        <v>118</v>
      </c>
      <c r="C66" s="44" t="s">
        <v>19</v>
      </c>
      <c r="D66" s="64"/>
      <c r="E66" s="65" t="s">
        <v>611</v>
      </c>
      <c r="F66" s="65" t="s">
        <v>269</v>
      </c>
      <c r="G66" s="65" t="s">
        <v>615</v>
      </c>
    </row>
    <row r="67" spans="1:7" x14ac:dyDescent="0.3">
      <c r="A67" s="44">
        <v>52</v>
      </c>
      <c r="B67" s="34" t="s">
        <v>119</v>
      </c>
      <c r="C67" s="44" t="s">
        <v>19</v>
      </c>
      <c r="D67" s="64"/>
      <c r="E67" s="44" t="s">
        <v>226</v>
      </c>
      <c r="F67" s="44" t="s">
        <v>226</v>
      </c>
      <c r="G67" s="44" t="s">
        <v>226</v>
      </c>
    </row>
    <row r="68" spans="1:7" x14ac:dyDescent="0.3">
      <c r="A68" s="44">
        <v>53</v>
      </c>
      <c r="B68" s="34" t="s">
        <v>120</v>
      </c>
      <c r="C68" s="44" t="s">
        <v>103</v>
      </c>
      <c r="D68" s="64"/>
      <c r="E68" s="44"/>
      <c r="F68" s="44"/>
      <c r="G68" s="44"/>
    </row>
    <row r="69" spans="1:7" x14ac:dyDescent="0.3">
      <c r="A69" s="81"/>
      <c r="B69" s="82"/>
      <c r="C69" s="83"/>
      <c r="D69" s="64"/>
      <c r="E69" s="83"/>
      <c r="F69" s="76"/>
      <c r="G69" s="76"/>
    </row>
    <row r="70" spans="1:7" ht="13.25" customHeight="1" x14ac:dyDescent="0.3">
      <c r="A70" s="175" t="s">
        <v>193</v>
      </c>
      <c r="B70" s="176"/>
      <c r="C70" s="176"/>
      <c r="D70" s="176"/>
      <c r="E70" s="176"/>
      <c r="F70" s="61"/>
      <c r="G70" s="61"/>
    </row>
    <row r="71" spans="1:7" x14ac:dyDescent="0.3">
      <c r="A71" s="44">
        <v>54</v>
      </c>
      <c r="B71" s="34" t="s">
        <v>121</v>
      </c>
      <c r="C71" s="44" t="s">
        <v>19</v>
      </c>
      <c r="D71" s="64"/>
      <c r="E71" s="44"/>
      <c r="F71" s="44"/>
      <c r="G71" s="44"/>
    </row>
    <row r="72" spans="1:7" x14ac:dyDescent="0.3">
      <c r="A72" s="44">
        <v>55</v>
      </c>
      <c r="B72" s="34" t="s">
        <v>122</v>
      </c>
      <c r="C72" s="44" t="s">
        <v>103</v>
      </c>
      <c r="D72" s="64"/>
      <c r="E72" s="44"/>
      <c r="F72" s="44"/>
      <c r="G72" s="44"/>
    </row>
    <row r="73" spans="1:7" ht="13.25" customHeight="1" x14ac:dyDescent="0.3">
      <c r="A73" s="175" t="s">
        <v>194</v>
      </c>
      <c r="B73" s="176"/>
      <c r="C73" s="176"/>
      <c r="D73" s="176"/>
      <c r="E73" s="176"/>
      <c r="F73" s="61"/>
      <c r="G73" s="61"/>
    </row>
    <row r="74" spans="1:7" x14ac:dyDescent="0.3">
      <c r="A74" s="44">
        <v>56</v>
      </c>
      <c r="B74" s="34" t="s">
        <v>123</v>
      </c>
      <c r="C74" s="44" t="s">
        <v>103</v>
      </c>
      <c r="D74" s="64"/>
      <c r="E74" s="65" t="s">
        <v>624</v>
      </c>
      <c r="F74" s="65"/>
      <c r="G74" s="65"/>
    </row>
    <row r="75" spans="1:7" x14ac:dyDescent="0.3">
      <c r="A75" s="44">
        <v>57</v>
      </c>
      <c r="B75" s="34" t="s">
        <v>124</v>
      </c>
      <c r="C75" s="44" t="s">
        <v>19</v>
      </c>
      <c r="D75" s="64"/>
      <c r="E75" s="65" t="s">
        <v>227</v>
      </c>
      <c r="F75" s="65"/>
      <c r="G75" s="65"/>
    </row>
    <row r="76" spans="1:7" x14ac:dyDescent="0.3">
      <c r="A76" s="44">
        <v>58</v>
      </c>
      <c r="B76" s="34" t="s">
        <v>125</v>
      </c>
      <c r="C76" s="44" t="s">
        <v>103</v>
      </c>
      <c r="D76" s="64"/>
      <c r="E76" s="65" t="s">
        <v>29</v>
      </c>
      <c r="F76" s="65"/>
      <c r="G76" s="65"/>
    </row>
    <row r="77" spans="1:7" x14ac:dyDescent="0.3">
      <c r="A77" s="44">
        <v>59</v>
      </c>
      <c r="B77" s="34" t="s">
        <v>126</v>
      </c>
      <c r="C77" s="44" t="s">
        <v>19</v>
      </c>
      <c r="D77" s="64"/>
      <c r="E77" s="65" t="s">
        <v>604</v>
      </c>
      <c r="F77" s="65"/>
      <c r="G77" s="65"/>
    </row>
    <row r="78" spans="1:7" x14ac:dyDescent="0.3">
      <c r="A78" s="44">
        <v>60</v>
      </c>
      <c r="B78" s="34" t="s">
        <v>127</v>
      </c>
      <c r="C78" s="44" t="s">
        <v>103</v>
      </c>
      <c r="D78" s="64"/>
      <c r="E78" s="143"/>
      <c r="F78" s="65"/>
      <c r="G78" s="65"/>
    </row>
    <row r="79" spans="1:7" x14ac:dyDescent="0.3">
      <c r="A79" s="44">
        <v>61</v>
      </c>
      <c r="B79" s="34" t="s">
        <v>128</v>
      </c>
      <c r="C79" s="44" t="s">
        <v>103</v>
      </c>
      <c r="D79" s="64"/>
      <c r="E79" s="44"/>
      <c r="F79" s="65"/>
      <c r="G79" s="65"/>
    </row>
    <row r="80" spans="1:7" ht="13.25" customHeight="1" x14ac:dyDescent="0.3">
      <c r="A80" s="175" t="s">
        <v>195</v>
      </c>
      <c r="B80" s="176"/>
      <c r="C80" s="176"/>
      <c r="D80" s="176"/>
      <c r="E80" s="176"/>
      <c r="F80" s="61"/>
      <c r="G80" s="61"/>
    </row>
    <row r="81" spans="1:7" x14ac:dyDescent="0.3">
      <c r="A81" s="44">
        <v>62</v>
      </c>
      <c r="B81" s="34" t="s">
        <v>31</v>
      </c>
      <c r="C81" s="44" t="s">
        <v>19</v>
      </c>
      <c r="D81" s="64"/>
      <c r="E81" s="65"/>
      <c r="F81" s="65"/>
      <c r="G81" s="65"/>
    </row>
    <row r="82" spans="1:7" x14ac:dyDescent="0.3">
      <c r="A82" s="145">
        <v>63</v>
      </c>
      <c r="B82" s="146" t="s">
        <v>129</v>
      </c>
      <c r="C82" s="145" t="s">
        <v>8</v>
      </c>
      <c r="D82" s="64"/>
      <c r="E82" s="147" t="s">
        <v>63</v>
      </c>
      <c r="F82" s="147" t="s">
        <v>63</v>
      </c>
      <c r="G82" s="147" t="s">
        <v>63</v>
      </c>
    </row>
    <row r="83" spans="1:7" x14ac:dyDescent="0.3">
      <c r="A83" s="44">
        <v>92.1</v>
      </c>
      <c r="B83" s="52" t="s">
        <v>609</v>
      </c>
      <c r="C83" s="44" t="s">
        <v>19</v>
      </c>
      <c r="D83" s="144"/>
      <c r="E83" s="65" t="s">
        <v>281</v>
      </c>
      <c r="F83" s="65" t="s">
        <v>281</v>
      </c>
      <c r="G83" s="65" t="s">
        <v>281</v>
      </c>
    </row>
    <row r="84" spans="1:7" x14ac:dyDescent="0.3">
      <c r="A84" s="44">
        <v>93.1</v>
      </c>
      <c r="B84" s="52" t="s">
        <v>610</v>
      </c>
      <c r="C84" s="44" t="s">
        <v>19</v>
      </c>
      <c r="D84" s="144"/>
      <c r="E84" s="65" t="s">
        <v>281</v>
      </c>
      <c r="F84" s="65" t="s">
        <v>281</v>
      </c>
      <c r="G84" s="65" t="s">
        <v>281</v>
      </c>
    </row>
    <row r="85" spans="1:7" ht="13.25" customHeight="1" x14ac:dyDescent="0.3">
      <c r="A85" s="175" t="s">
        <v>196</v>
      </c>
      <c r="B85" s="176"/>
      <c r="C85" s="176"/>
      <c r="D85" s="176"/>
      <c r="E85" s="176"/>
      <c r="F85" s="61"/>
      <c r="G85" s="61"/>
    </row>
    <row r="86" spans="1:7" x14ac:dyDescent="0.3">
      <c r="A86" s="44">
        <v>64</v>
      </c>
      <c r="B86" s="34" t="s">
        <v>32</v>
      </c>
      <c r="C86" s="44" t="s">
        <v>8</v>
      </c>
      <c r="D86" s="64"/>
      <c r="E86" s="129">
        <f>E105</f>
        <v>45703</v>
      </c>
      <c r="F86" s="129">
        <f t="shared" ref="F86:G86" si="1">F105</f>
        <v>45703</v>
      </c>
      <c r="G86" s="129">
        <f t="shared" si="1"/>
        <v>45703</v>
      </c>
    </row>
    <row r="87" spans="1:7" x14ac:dyDescent="0.3">
      <c r="A87" s="44">
        <v>65</v>
      </c>
      <c r="B87" s="34" t="s">
        <v>33</v>
      </c>
      <c r="C87" s="44" t="s">
        <v>8</v>
      </c>
      <c r="D87" s="64"/>
      <c r="E87" s="44" t="s">
        <v>34</v>
      </c>
      <c r="F87" s="44" t="s">
        <v>34</v>
      </c>
      <c r="G87" s="44" t="s">
        <v>34</v>
      </c>
    </row>
    <row r="88" spans="1:7" ht="13.25" customHeight="1" x14ac:dyDescent="0.3">
      <c r="A88" s="175" t="s">
        <v>198</v>
      </c>
      <c r="B88" s="176"/>
      <c r="C88" s="176"/>
      <c r="D88" s="176"/>
      <c r="E88" s="176"/>
      <c r="F88" s="61"/>
      <c r="G88" s="61"/>
    </row>
    <row r="89" spans="1:7" x14ac:dyDescent="0.3">
      <c r="A89" s="44">
        <v>66</v>
      </c>
      <c r="B89" s="34" t="s">
        <v>35</v>
      </c>
      <c r="C89" s="44" t="s">
        <v>8</v>
      </c>
      <c r="D89" s="64"/>
      <c r="E89" s="65" t="s">
        <v>225</v>
      </c>
      <c r="F89" s="65" t="s">
        <v>225</v>
      </c>
      <c r="G89" s="65" t="s">
        <v>362</v>
      </c>
    </row>
    <row r="90" spans="1:7" ht="13.25" customHeight="1" x14ac:dyDescent="0.3">
      <c r="A90" s="175" t="s">
        <v>197</v>
      </c>
      <c r="B90" s="176"/>
      <c r="C90" s="176"/>
      <c r="D90" s="176"/>
      <c r="E90" s="176"/>
      <c r="F90" s="61"/>
      <c r="G90" s="61"/>
    </row>
    <row r="91" spans="1:7" x14ac:dyDescent="0.3">
      <c r="A91" s="44">
        <v>67</v>
      </c>
      <c r="B91" s="34" t="s">
        <v>36</v>
      </c>
      <c r="C91" s="44" t="s">
        <v>8</v>
      </c>
      <c r="D91" s="64"/>
      <c r="E91" s="129">
        <f t="shared" ref="E91:G91" si="2">EDATE(E95,359)</f>
        <v>56674</v>
      </c>
      <c r="F91" s="129">
        <f t="shared" si="2"/>
        <v>56674</v>
      </c>
      <c r="G91" s="129">
        <f t="shared" si="2"/>
        <v>56674</v>
      </c>
    </row>
    <row r="92" spans="1:7" x14ac:dyDescent="0.3">
      <c r="A92" s="44">
        <v>68</v>
      </c>
      <c r="B92" s="34" t="s">
        <v>37</v>
      </c>
      <c r="C92" s="44" t="s">
        <v>8</v>
      </c>
      <c r="D92" s="64"/>
      <c r="E92" s="65" t="s">
        <v>230</v>
      </c>
      <c r="F92" s="65" t="s">
        <v>230</v>
      </c>
      <c r="G92" s="65" t="s">
        <v>230</v>
      </c>
    </row>
    <row r="93" spans="1:7" x14ac:dyDescent="0.3">
      <c r="A93" s="44">
        <v>69</v>
      </c>
      <c r="B93" s="34" t="s">
        <v>38</v>
      </c>
      <c r="C93" s="44" t="s">
        <v>8</v>
      </c>
      <c r="D93" s="64"/>
      <c r="E93" s="44" t="s">
        <v>27</v>
      </c>
      <c r="F93" s="44" t="s">
        <v>27</v>
      </c>
      <c r="G93" s="44" t="s">
        <v>27</v>
      </c>
    </row>
    <row r="94" spans="1:7" ht="13.25" customHeight="1" x14ac:dyDescent="0.3">
      <c r="A94" s="175" t="s">
        <v>199</v>
      </c>
      <c r="B94" s="176"/>
      <c r="C94" s="176"/>
      <c r="D94" s="176"/>
      <c r="E94" s="176"/>
      <c r="F94" s="61"/>
      <c r="G94" s="61"/>
    </row>
    <row r="95" spans="1:7" x14ac:dyDescent="0.3">
      <c r="A95" s="44">
        <v>70</v>
      </c>
      <c r="B95" s="34" t="s">
        <v>39</v>
      </c>
      <c r="C95" s="44" t="s">
        <v>8</v>
      </c>
      <c r="D95" s="64"/>
      <c r="E95" s="129">
        <f>EDATE(E105,2)-14</f>
        <v>45748</v>
      </c>
      <c r="F95" s="129">
        <f t="shared" ref="F95:G95" si="3">EDATE(F105,2)-14</f>
        <v>45748</v>
      </c>
      <c r="G95" s="129">
        <f t="shared" si="3"/>
        <v>45748</v>
      </c>
    </row>
    <row r="96" spans="1:7" ht="13.25" customHeight="1" x14ac:dyDescent="0.3">
      <c r="A96" s="175" t="s">
        <v>200</v>
      </c>
      <c r="B96" s="176"/>
      <c r="C96" s="176"/>
      <c r="D96" s="176"/>
      <c r="E96" s="176"/>
      <c r="F96" s="61"/>
      <c r="G96" s="61"/>
    </row>
    <row r="97" spans="1:10" x14ac:dyDescent="0.3">
      <c r="A97" s="44">
        <v>71</v>
      </c>
      <c r="B97" s="34" t="s">
        <v>130</v>
      </c>
      <c r="C97" s="44" t="s">
        <v>8</v>
      </c>
      <c r="D97" s="144"/>
      <c r="E97" s="65" t="s">
        <v>341</v>
      </c>
      <c r="F97" s="65" t="s">
        <v>341</v>
      </c>
      <c r="G97" s="65" t="s">
        <v>282</v>
      </c>
    </row>
    <row r="98" spans="1:10" x14ac:dyDescent="0.3">
      <c r="A98" s="44">
        <v>71.099999999999994</v>
      </c>
      <c r="B98" s="34" t="s">
        <v>605</v>
      </c>
      <c r="C98" s="44" t="s">
        <v>19</v>
      </c>
      <c r="D98" s="144"/>
      <c r="E98" s="65" t="s">
        <v>606</v>
      </c>
      <c r="F98" s="65" t="s">
        <v>612</v>
      </c>
      <c r="G98" s="65" t="s">
        <v>616</v>
      </c>
    </row>
    <row r="99" spans="1:10" ht="13.25" customHeight="1" x14ac:dyDescent="0.3">
      <c r="A99" s="175" t="s">
        <v>203</v>
      </c>
      <c r="B99" s="176"/>
      <c r="C99" s="176"/>
      <c r="D99" s="176"/>
      <c r="E99" s="176"/>
      <c r="F99" s="61"/>
      <c r="G99" s="61"/>
    </row>
    <row r="100" spans="1:10" x14ac:dyDescent="0.3">
      <c r="A100" s="44">
        <v>78</v>
      </c>
      <c r="B100" s="34" t="s">
        <v>132</v>
      </c>
      <c r="C100" s="44" t="s">
        <v>19</v>
      </c>
      <c r="D100" s="64"/>
      <c r="E100" s="44"/>
      <c r="F100" s="44"/>
      <c r="G100" s="44"/>
      <c r="I100" s="93"/>
      <c r="J100" s="93"/>
    </row>
    <row r="101" spans="1:10" s="151" customFormat="1" ht="13.25" customHeight="1" x14ac:dyDescent="0.3">
      <c r="A101" s="177" t="s">
        <v>201</v>
      </c>
      <c r="B101" s="178"/>
      <c r="C101" s="178"/>
      <c r="D101" s="178"/>
      <c r="E101" s="178"/>
      <c r="F101" s="61"/>
      <c r="G101" s="61"/>
      <c r="H101" s="68"/>
    </row>
    <row r="102" spans="1:10" x14ac:dyDescent="0.3">
      <c r="A102" s="44">
        <v>79</v>
      </c>
      <c r="B102" s="34" t="s">
        <v>40</v>
      </c>
      <c r="C102" s="44" t="s">
        <v>19</v>
      </c>
      <c r="D102" s="64"/>
      <c r="E102" s="44"/>
      <c r="F102" s="44"/>
      <c r="G102" s="44"/>
    </row>
    <row r="103" spans="1:10" x14ac:dyDescent="0.3">
      <c r="A103" s="44">
        <v>72</v>
      </c>
      <c r="B103" s="34" t="s">
        <v>42</v>
      </c>
      <c r="C103" s="44" t="s">
        <v>8</v>
      </c>
      <c r="D103" s="64"/>
      <c r="E103" s="44" t="s">
        <v>232</v>
      </c>
      <c r="F103" s="44" t="s">
        <v>18</v>
      </c>
      <c r="G103" s="44" t="s">
        <v>18</v>
      </c>
    </row>
    <row r="104" spans="1:10" x14ac:dyDescent="0.3">
      <c r="A104" s="44">
        <v>73</v>
      </c>
      <c r="B104" s="34" t="s">
        <v>43</v>
      </c>
      <c r="C104" s="44" t="s">
        <v>8</v>
      </c>
      <c r="D104" s="64"/>
      <c r="E104" s="65" t="s">
        <v>602</v>
      </c>
      <c r="F104" s="65" t="s">
        <v>233</v>
      </c>
      <c r="G104" s="65" t="s">
        <v>603</v>
      </c>
    </row>
    <row r="105" spans="1:10" x14ac:dyDescent="0.3">
      <c r="A105" s="44">
        <v>80</v>
      </c>
      <c r="B105" s="34" t="s">
        <v>44</v>
      </c>
      <c r="C105" s="44" t="s">
        <v>19</v>
      </c>
      <c r="D105" s="64"/>
      <c r="E105" s="129">
        <f>EDATE($D$221, -1) + 14</f>
        <v>45703</v>
      </c>
      <c r="F105" s="129">
        <f t="shared" ref="F105:G105" si="4">EDATE($D$221, -1) + 14</f>
        <v>45703</v>
      </c>
      <c r="G105" s="129">
        <f t="shared" si="4"/>
        <v>45703</v>
      </c>
    </row>
    <row r="106" spans="1:10" ht="13.25" customHeight="1" x14ac:dyDescent="0.3">
      <c r="A106" s="175" t="s">
        <v>202</v>
      </c>
      <c r="B106" s="176"/>
      <c r="C106" s="176"/>
      <c r="D106" s="176"/>
      <c r="E106" s="176"/>
      <c r="F106" s="61"/>
      <c r="G106" s="61"/>
    </row>
    <row r="107" spans="1:10" x14ac:dyDescent="0.3">
      <c r="A107" s="44">
        <v>74</v>
      </c>
      <c r="B107" s="34" t="s">
        <v>131</v>
      </c>
      <c r="C107" s="44" t="s">
        <v>8</v>
      </c>
      <c r="D107" s="64"/>
      <c r="E107" s="44" t="s">
        <v>234</v>
      </c>
      <c r="F107" s="44" t="s">
        <v>316</v>
      </c>
      <c r="G107" s="44" t="s">
        <v>316</v>
      </c>
    </row>
    <row r="108" spans="1:10" x14ac:dyDescent="0.3">
      <c r="A108" s="15"/>
      <c r="B108" s="39"/>
      <c r="C108" s="15"/>
      <c r="D108" s="15"/>
      <c r="E108" s="15"/>
      <c r="F108" s="15"/>
      <c r="G108" s="15"/>
    </row>
    <row r="109" spans="1:10" ht="15.65" customHeight="1" x14ac:dyDescent="0.3">
      <c r="A109" s="9" t="s">
        <v>177</v>
      </c>
      <c r="B109" s="22"/>
      <c r="C109" s="2"/>
      <c r="D109" s="31"/>
      <c r="E109" s="2"/>
      <c r="F109" s="2"/>
      <c r="G109" s="2"/>
    </row>
    <row r="110" spans="1:10" ht="14" x14ac:dyDescent="0.3">
      <c r="A110" s="23"/>
      <c r="B110" s="42"/>
      <c r="C110" s="23"/>
      <c r="D110" s="15"/>
      <c r="E110" s="2"/>
      <c r="F110" s="2"/>
      <c r="G110" s="2"/>
    </row>
    <row r="111" spans="1:10" ht="13.25" customHeight="1" x14ac:dyDescent="0.3">
      <c r="A111" s="175" t="s">
        <v>245</v>
      </c>
      <c r="B111" s="176"/>
      <c r="C111" s="176"/>
      <c r="D111" s="176"/>
      <c r="E111" s="176"/>
      <c r="F111" s="61"/>
      <c r="G111" s="61"/>
    </row>
    <row r="112" spans="1:10" x14ac:dyDescent="0.3">
      <c r="A112" s="44">
        <v>91</v>
      </c>
      <c r="B112" s="34" t="s">
        <v>175</v>
      </c>
      <c r="C112" s="44" t="s">
        <v>8</v>
      </c>
      <c r="D112" s="64"/>
      <c r="E112" s="44" t="s">
        <v>26</v>
      </c>
      <c r="F112" s="44" t="s">
        <v>26</v>
      </c>
      <c r="G112" s="44" t="s">
        <v>26</v>
      </c>
    </row>
    <row r="113" spans="1:7" ht="13.25" customHeight="1" x14ac:dyDescent="0.3">
      <c r="A113" s="175" t="s">
        <v>195</v>
      </c>
      <c r="B113" s="176"/>
      <c r="C113" s="176"/>
      <c r="D113" s="176"/>
      <c r="E113" s="176"/>
      <c r="F113" s="61"/>
      <c r="G113" s="61"/>
    </row>
    <row r="114" spans="1:7" x14ac:dyDescent="0.3">
      <c r="A114" s="44">
        <v>92</v>
      </c>
      <c r="B114" s="34" t="s">
        <v>133</v>
      </c>
      <c r="C114" s="44" t="s">
        <v>8</v>
      </c>
      <c r="D114" s="64"/>
      <c r="E114" s="65" t="s">
        <v>235</v>
      </c>
      <c r="F114" s="65" t="s">
        <v>235</v>
      </c>
      <c r="G114" s="65" t="s">
        <v>235</v>
      </c>
    </row>
    <row r="115" spans="1:7" x14ac:dyDescent="0.3">
      <c r="A115" s="44">
        <v>93</v>
      </c>
      <c r="B115" s="34" t="s">
        <v>45</v>
      </c>
      <c r="C115" s="44" t="s">
        <v>8</v>
      </c>
      <c r="D115" s="64"/>
      <c r="E115" s="65" t="s">
        <v>63</v>
      </c>
      <c r="F115" s="65" t="s">
        <v>63</v>
      </c>
      <c r="G115" s="65" t="s">
        <v>63</v>
      </c>
    </row>
    <row r="116" spans="1:7" s="28" customFormat="1" ht="23.25" customHeight="1" x14ac:dyDescent="0.3">
      <c r="A116" s="25" t="s">
        <v>46</v>
      </c>
      <c r="B116" s="26"/>
      <c r="C116" s="27"/>
      <c r="D116" s="47"/>
      <c r="E116" s="27"/>
      <c r="F116" s="27"/>
      <c r="G116" s="27"/>
    </row>
    <row r="117" spans="1:7" ht="13.25" customHeight="1" x14ac:dyDescent="0.3">
      <c r="A117" s="175" t="s">
        <v>244</v>
      </c>
      <c r="B117" s="176"/>
      <c r="C117" s="176"/>
      <c r="D117" s="176"/>
      <c r="E117" s="176"/>
      <c r="F117" s="61"/>
      <c r="G117" s="61"/>
    </row>
    <row r="118" spans="1:7" x14ac:dyDescent="0.3">
      <c r="A118" s="44">
        <v>95</v>
      </c>
      <c r="B118" s="34" t="s">
        <v>135</v>
      </c>
      <c r="C118" s="44" t="s">
        <v>19</v>
      </c>
      <c r="D118" s="64"/>
      <c r="E118" s="65" t="s">
        <v>236</v>
      </c>
      <c r="F118" s="65" t="s">
        <v>299</v>
      </c>
      <c r="G118" s="65" t="s">
        <v>462</v>
      </c>
    </row>
    <row r="119" spans="1:7" x14ac:dyDescent="0.3">
      <c r="A119" s="44">
        <v>94</v>
      </c>
      <c r="B119" s="34" t="s">
        <v>134</v>
      </c>
      <c r="C119" s="44" t="s">
        <v>8</v>
      </c>
      <c r="D119" s="64"/>
      <c r="E119" s="44" t="s">
        <v>237</v>
      </c>
      <c r="F119" s="44" t="s">
        <v>237</v>
      </c>
      <c r="G119" s="44" t="s">
        <v>237</v>
      </c>
    </row>
    <row r="120" spans="1:7" x14ac:dyDescent="0.3">
      <c r="A120" s="44">
        <v>97</v>
      </c>
      <c r="B120" s="34" t="s">
        <v>135</v>
      </c>
      <c r="C120" s="44" t="s">
        <v>19</v>
      </c>
      <c r="D120" s="64"/>
      <c r="E120" s="65" t="s">
        <v>472</v>
      </c>
      <c r="F120" s="65" t="s">
        <v>478</v>
      </c>
      <c r="G120" s="65" t="s">
        <v>500</v>
      </c>
    </row>
    <row r="121" spans="1:7" x14ac:dyDescent="0.3">
      <c r="A121" s="44">
        <v>96</v>
      </c>
      <c r="B121" s="34" t="s">
        <v>134</v>
      </c>
      <c r="C121" s="44" t="s">
        <v>19</v>
      </c>
      <c r="D121" s="64"/>
      <c r="E121" s="65" t="s">
        <v>284</v>
      </c>
      <c r="F121" s="65" t="s">
        <v>284</v>
      </c>
      <c r="G121" s="65" t="s">
        <v>284</v>
      </c>
    </row>
    <row r="122" spans="1:7" x14ac:dyDescent="0.3">
      <c r="A122" s="44">
        <v>99</v>
      </c>
      <c r="B122" s="34" t="s">
        <v>135</v>
      </c>
      <c r="C122" s="44" t="s">
        <v>19</v>
      </c>
      <c r="D122" s="64"/>
      <c r="E122" s="65" t="s">
        <v>238</v>
      </c>
      <c r="F122" s="65" t="s">
        <v>613</v>
      </c>
      <c r="G122" s="65" t="s">
        <v>617</v>
      </c>
    </row>
    <row r="123" spans="1:7" x14ac:dyDescent="0.3">
      <c r="A123" s="44">
        <v>98</v>
      </c>
      <c r="B123" s="34" t="s">
        <v>134</v>
      </c>
      <c r="C123" s="44" t="s">
        <v>8</v>
      </c>
      <c r="D123" s="64"/>
      <c r="E123" s="65" t="s">
        <v>239</v>
      </c>
      <c r="F123" s="65" t="s">
        <v>239</v>
      </c>
      <c r="G123" s="65" t="s">
        <v>239</v>
      </c>
    </row>
    <row r="124" spans="1:7" x14ac:dyDescent="0.3">
      <c r="A124" s="44"/>
      <c r="B124" s="34"/>
      <c r="C124" s="44"/>
      <c r="D124" s="1"/>
      <c r="E124" s="44"/>
      <c r="F124" s="44"/>
      <c r="G124" s="44"/>
    </row>
    <row r="125" spans="1:7" ht="13.25" customHeight="1" x14ac:dyDescent="0.3">
      <c r="A125" s="175" t="s">
        <v>196</v>
      </c>
      <c r="B125" s="176"/>
      <c r="C125" s="176"/>
      <c r="D125" s="176"/>
      <c r="E125" s="176"/>
      <c r="F125" s="61"/>
      <c r="G125" s="61"/>
    </row>
    <row r="126" spans="1:7" x14ac:dyDescent="0.3">
      <c r="A126" s="44">
        <v>100</v>
      </c>
      <c r="B126" s="34" t="s">
        <v>32</v>
      </c>
      <c r="C126" s="44" t="s">
        <v>8</v>
      </c>
      <c r="D126" s="64"/>
      <c r="E126" s="129">
        <f>$D$221</f>
        <v>45717</v>
      </c>
      <c r="F126" s="129">
        <f t="shared" ref="F126:G126" si="5">$D$221</f>
        <v>45717</v>
      </c>
      <c r="G126" s="129">
        <f t="shared" si="5"/>
        <v>45717</v>
      </c>
    </row>
    <row r="127" spans="1:7" x14ac:dyDescent="0.3">
      <c r="A127" s="44">
        <v>101</v>
      </c>
      <c r="B127" s="34" t="s">
        <v>33</v>
      </c>
      <c r="C127" s="44" t="s">
        <v>8</v>
      </c>
      <c r="D127" s="64"/>
      <c r="E127" s="44" t="s">
        <v>47</v>
      </c>
      <c r="F127" s="44" t="s">
        <v>47</v>
      </c>
      <c r="G127" s="44" t="s">
        <v>47</v>
      </c>
    </row>
    <row r="128" spans="1:7" ht="13.25" customHeight="1" x14ac:dyDescent="0.3">
      <c r="A128" s="175" t="s">
        <v>240</v>
      </c>
      <c r="B128" s="176"/>
      <c r="C128" s="176"/>
      <c r="D128" s="176"/>
      <c r="E128" s="176"/>
      <c r="F128" s="61"/>
      <c r="G128" s="61"/>
    </row>
    <row r="129" spans="1:7" x14ac:dyDescent="0.3">
      <c r="A129" s="44">
        <v>102</v>
      </c>
      <c r="B129" s="34" t="s">
        <v>136</v>
      </c>
      <c r="C129" s="44" t="s">
        <v>8</v>
      </c>
      <c r="D129" s="64"/>
      <c r="E129" s="65" t="s">
        <v>281</v>
      </c>
      <c r="F129" s="65" t="s">
        <v>281</v>
      </c>
      <c r="G129" s="65" t="s">
        <v>281</v>
      </c>
    </row>
    <row r="130" spans="1:7" ht="26.5" customHeight="1" x14ac:dyDescent="0.3">
      <c r="A130" s="175" t="s">
        <v>241</v>
      </c>
      <c r="B130" s="176"/>
      <c r="C130" s="176"/>
      <c r="D130" s="176"/>
      <c r="E130" s="176"/>
      <c r="F130" s="61"/>
      <c r="G130" s="61"/>
    </row>
    <row r="131" spans="1:7" x14ac:dyDescent="0.3">
      <c r="A131" s="44">
        <v>103</v>
      </c>
      <c r="B131" s="34" t="s">
        <v>137</v>
      </c>
      <c r="C131" s="44" t="s">
        <v>8</v>
      </c>
      <c r="D131" s="64"/>
      <c r="E131" s="65" t="s">
        <v>607</v>
      </c>
      <c r="F131" s="65" t="s">
        <v>246</v>
      </c>
      <c r="G131" s="65" t="s">
        <v>618</v>
      </c>
    </row>
    <row r="132" spans="1:7" ht="13.25" customHeight="1" x14ac:dyDescent="0.3">
      <c r="A132" s="175" t="s">
        <v>242</v>
      </c>
      <c r="B132" s="176"/>
      <c r="C132" s="176"/>
      <c r="D132" s="176"/>
      <c r="E132" s="176"/>
      <c r="F132" s="61"/>
      <c r="G132" s="61"/>
    </row>
    <row r="133" spans="1:7" x14ac:dyDescent="0.3">
      <c r="A133" s="44">
        <v>104</v>
      </c>
      <c r="B133" s="34" t="s">
        <v>138</v>
      </c>
      <c r="C133" s="44" t="s">
        <v>8</v>
      </c>
      <c r="D133" s="64"/>
      <c r="E133" s="65" t="s">
        <v>29</v>
      </c>
      <c r="F133" s="65" t="s">
        <v>29</v>
      </c>
      <c r="G133" s="65" t="s">
        <v>29</v>
      </c>
    </row>
    <row r="134" spans="1:7" x14ac:dyDescent="0.3">
      <c r="A134" s="44">
        <v>105</v>
      </c>
      <c r="B134" s="34" t="s">
        <v>48</v>
      </c>
      <c r="C134" s="44" t="s">
        <v>19</v>
      </c>
      <c r="D134" s="64"/>
      <c r="E134" s="65"/>
      <c r="F134" s="65"/>
      <c r="G134" s="65"/>
    </row>
    <row r="135" spans="1:7" x14ac:dyDescent="0.3">
      <c r="A135" s="44">
        <v>106</v>
      </c>
      <c r="B135" s="34" t="s">
        <v>49</v>
      </c>
      <c r="C135" s="44" t="s">
        <v>8</v>
      </c>
      <c r="D135" s="64"/>
      <c r="E135" s="65" t="s">
        <v>602</v>
      </c>
      <c r="F135" s="65" t="s">
        <v>233</v>
      </c>
      <c r="G135" s="65" t="s">
        <v>603</v>
      </c>
    </row>
    <row r="136" spans="1:7" ht="13.25" customHeight="1" x14ac:dyDescent="0.3">
      <c r="A136" s="175" t="s">
        <v>243</v>
      </c>
      <c r="B136" s="176"/>
      <c r="C136" s="176"/>
      <c r="D136" s="176"/>
      <c r="E136" s="176"/>
      <c r="F136" s="61"/>
      <c r="G136" s="61"/>
    </row>
    <row r="137" spans="1:7" x14ac:dyDescent="0.3">
      <c r="A137" s="44">
        <v>107</v>
      </c>
      <c r="B137" s="34" t="s">
        <v>139</v>
      </c>
      <c r="C137" s="53" t="s">
        <v>103</v>
      </c>
      <c r="D137" s="64"/>
      <c r="E137" s="53"/>
      <c r="F137" s="53"/>
      <c r="G137" s="53"/>
    </row>
    <row r="138" spans="1:7" x14ac:dyDescent="0.3">
      <c r="A138" s="44">
        <v>108</v>
      </c>
      <c r="B138" s="34" t="s">
        <v>140</v>
      </c>
      <c r="C138" s="53" t="s">
        <v>103</v>
      </c>
      <c r="D138" s="64"/>
      <c r="E138" s="53"/>
      <c r="F138" s="53"/>
      <c r="G138" s="53"/>
    </row>
    <row r="139" spans="1:7" x14ac:dyDescent="0.3">
      <c r="A139" s="44">
        <v>109</v>
      </c>
      <c r="B139" s="34" t="s">
        <v>141</v>
      </c>
      <c r="C139" s="53" t="s">
        <v>103</v>
      </c>
      <c r="D139" s="64"/>
      <c r="E139" s="53"/>
      <c r="F139" s="53"/>
      <c r="G139" s="53"/>
    </row>
    <row r="140" spans="1:7" x14ac:dyDescent="0.3">
      <c r="A140" s="44">
        <v>109.1</v>
      </c>
      <c r="B140" s="34" t="s">
        <v>142</v>
      </c>
      <c r="C140" s="53" t="s">
        <v>103</v>
      </c>
      <c r="D140" s="64"/>
      <c r="E140" s="53"/>
      <c r="F140" s="53"/>
      <c r="G140" s="53"/>
    </row>
    <row r="141" spans="1:7" ht="14" x14ac:dyDescent="0.3">
      <c r="A141" s="23"/>
      <c r="B141" s="42"/>
      <c r="C141" s="23"/>
      <c r="D141" s="15"/>
      <c r="E141" s="15"/>
      <c r="F141" s="15"/>
      <c r="G141" s="15"/>
    </row>
    <row r="142" spans="1:7" ht="18" x14ac:dyDescent="0.3">
      <c r="A142" s="29" t="s">
        <v>179</v>
      </c>
      <c r="B142" s="30"/>
      <c r="C142" s="2"/>
      <c r="D142" s="31"/>
      <c r="E142" s="2"/>
      <c r="F142" s="1"/>
      <c r="G142" s="1"/>
    </row>
    <row r="143" spans="1:7" ht="14" x14ac:dyDescent="0.3">
      <c r="A143" s="23"/>
      <c r="B143" s="42"/>
      <c r="C143" s="23"/>
      <c r="D143" s="15"/>
      <c r="E143" s="15"/>
      <c r="F143" s="1"/>
      <c r="G143" s="1"/>
    </row>
    <row r="144" spans="1:7" ht="18" x14ac:dyDescent="0.3">
      <c r="A144" s="9" t="s">
        <v>287</v>
      </c>
      <c r="B144" s="30"/>
      <c r="C144" s="2"/>
      <c r="D144" s="31"/>
      <c r="E144" s="2"/>
      <c r="F144" s="2"/>
      <c r="G144" s="2"/>
    </row>
    <row r="145" spans="1:7" ht="13.25" customHeight="1" x14ac:dyDescent="0.3">
      <c r="A145" s="175" t="s">
        <v>186</v>
      </c>
      <c r="B145" s="176"/>
      <c r="C145" s="176"/>
      <c r="D145" s="176"/>
      <c r="E145" s="176"/>
      <c r="F145" s="61"/>
      <c r="G145" s="61"/>
    </row>
    <row r="146" spans="1:7" x14ac:dyDescent="0.3">
      <c r="A146" s="44">
        <v>110</v>
      </c>
      <c r="B146" s="34" t="s">
        <v>64</v>
      </c>
      <c r="C146" s="44" t="s">
        <v>8</v>
      </c>
      <c r="D146" s="64"/>
      <c r="E146" s="44" t="s">
        <v>50</v>
      </c>
      <c r="F146" s="44" t="s">
        <v>50</v>
      </c>
      <c r="G146" s="44" t="s">
        <v>50</v>
      </c>
    </row>
    <row r="147" spans="1:7" ht="13.25" customHeight="1" x14ac:dyDescent="0.3">
      <c r="A147" s="175" t="s">
        <v>204</v>
      </c>
      <c r="B147" s="176"/>
      <c r="C147" s="176"/>
      <c r="D147" s="176"/>
      <c r="E147" s="176"/>
      <c r="F147" s="61"/>
      <c r="G147" s="61"/>
    </row>
    <row r="148" spans="1:7" x14ac:dyDescent="0.3">
      <c r="A148" s="44">
        <v>111</v>
      </c>
      <c r="B148" s="34" t="s">
        <v>51</v>
      </c>
      <c r="C148" s="44" t="s">
        <v>19</v>
      </c>
      <c r="D148" s="64"/>
      <c r="E148" s="44" t="s">
        <v>52</v>
      </c>
      <c r="F148" s="44" t="s">
        <v>306</v>
      </c>
      <c r="G148" s="44" t="s">
        <v>52</v>
      </c>
    </row>
    <row r="149" spans="1:7" x14ac:dyDescent="0.3">
      <c r="A149" s="44">
        <v>112</v>
      </c>
      <c r="B149" s="50" t="s">
        <v>53</v>
      </c>
      <c r="C149" s="44" t="s">
        <v>19</v>
      </c>
      <c r="D149" s="64"/>
      <c r="E149" s="44" t="s">
        <v>54</v>
      </c>
      <c r="F149" s="44" t="s">
        <v>307</v>
      </c>
      <c r="G149" s="44" t="s">
        <v>304</v>
      </c>
    </row>
    <row r="150" spans="1:7" x14ac:dyDescent="0.3">
      <c r="A150" s="44">
        <v>113</v>
      </c>
      <c r="B150" s="34" t="s">
        <v>55</v>
      </c>
      <c r="C150" s="44" t="s">
        <v>103</v>
      </c>
      <c r="D150" s="64"/>
      <c r="E150" s="44" t="s">
        <v>56</v>
      </c>
      <c r="F150" s="44" t="s">
        <v>308</v>
      </c>
      <c r="G150" s="44"/>
    </row>
    <row r="151" spans="1:7" x14ac:dyDescent="0.3">
      <c r="A151" s="44">
        <v>114</v>
      </c>
      <c r="B151" s="54" t="s">
        <v>57</v>
      </c>
      <c r="C151" s="44" t="s">
        <v>19</v>
      </c>
      <c r="D151" s="64"/>
      <c r="E151" s="44" t="s">
        <v>58</v>
      </c>
      <c r="F151" s="44"/>
      <c r="G151" s="44"/>
    </row>
    <row r="152" spans="1:7" ht="13.25" customHeight="1" x14ac:dyDescent="0.3">
      <c r="A152" s="175" t="s">
        <v>205</v>
      </c>
      <c r="B152" s="176"/>
      <c r="C152" s="176"/>
      <c r="D152" s="176"/>
      <c r="E152" s="176"/>
      <c r="F152" s="61"/>
      <c r="G152" s="61"/>
    </row>
    <row r="153" spans="1:7" x14ac:dyDescent="0.3">
      <c r="A153" s="44">
        <v>115</v>
      </c>
      <c r="B153" s="34" t="s">
        <v>59</v>
      </c>
      <c r="C153" s="44" t="s">
        <v>19</v>
      </c>
      <c r="D153" s="64"/>
      <c r="E153" s="44" t="s">
        <v>60</v>
      </c>
      <c r="F153" s="44" t="s">
        <v>60</v>
      </c>
      <c r="G153" s="44" t="s">
        <v>60</v>
      </c>
    </row>
    <row r="154" spans="1:7" ht="13.25" customHeight="1" x14ac:dyDescent="0.3">
      <c r="A154" s="175" t="s">
        <v>206</v>
      </c>
      <c r="B154" s="176"/>
      <c r="C154" s="176"/>
      <c r="D154" s="176"/>
      <c r="E154" s="176"/>
      <c r="F154" s="61"/>
      <c r="G154" s="61"/>
    </row>
    <row r="155" spans="1:7" x14ac:dyDescent="0.3">
      <c r="A155" s="44">
        <v>116</v>
      </c>
      <c r="B155" s="34" t="s">
        <v>61</v>
      </c>
      <c r="C155" s="44" t="s">
        <v>19</v>
      </c>
      <c r="D155" s="64"/>
      <c r="E155" s="65" t="s">
        <v>247</v>
      </c>
      <c r="F155" s="65" t="s">
        <v>614</v>
      </c>
      <c r="G155" s="65" t="s">
        <v>474</v>
      </c>
    </row>
    <row r="156" spans="1:7" ht="13.25" customHeight="1" x14ac:dyDescent="0.3">
      <c r="A156" s="175" t="s">
        <v>207</v>
      </c>
      <c r="B156" s="176"/>
      <c r="C156" s="176"/>
      <c r="D156" s="176"/>
      <c r="E156" s="176"/>
      <c r="F156" s="61"/>
      <c r="G156" s="61"/>
    </row>
    <row r="157" spans="1:7" x14ac:dyDescent="0.3">
      <c r="A157" s="44">
        <v>117</v>
      </c>
      <c r="B157" s="34" t="s">
        <v>62</v>
      </c>
      <c r="C157" s="44" t="s">
        <v>19</v>
      </c>
      <c r="D157" s="64"/>
      <c r="E157" s="65"/>
      <c r="F157" s="65"/>
      <c r="G157" s="65"/>
    </row>
    <row r="158" spans="1:7" ht="13.25" customHeight="1" x14ac:dyDescent="0.3">
      <c r="A158" s="175" t="s">
        <v>208</v>
      </c>
      <c r="B158" s="176"/>
      <c r="C158" s="176"/>
      <c r="D158" s="176"/>
      <c r="E158" s="176"/>
      <c r="F158" s="61"/>
      <c r="G158" s="61"/>
    </row>
    <row r="159" spans="1:7" x14ac:dyDescent="0.3">
      <c r="A159" s="44">
        <v>118</v>
      </c>
      <c r="B159" s="34" t="s">
        <v>65</v>
      </c>
      <c r="C159" s="44" t="s">
        <v>19</v>
      </c>
      <c r="D159" s="64"/>
      <c r="E159" s="44" t="s">
        <v>66</v>
      </c>
      <c r="F159" s="44" t="s">
        <v>66</v>
      </c>
      <c r="G159" s="44" t="s">
        <v>66</v>
      </c>
    </row>
    <row r="160" spans="1:7" x14ac:dyDescent="0.3">
      <c r="A160" s="44">
        <v>119</v>
      </c>
      <c r="B160" s="34" t="s">
        <v>67</v>
      </c>
      <c r="C160" s="44" t="s">
        <v>19</v>
      </c>
      <c r="D160" s="64"/>
      <c r="E160" s="44">
        <v>123454848</v>
      </c>
      <c r="F160" s="44">
        <v>123456764</v>
      </c>
      <c r="G160" s="44">
        <v>122456788</v>
      </c>
    </row>
    <row r="161" spans="1:7" x14ac:dyDescent="0.3">
      <c r="F161" s="1"/>
      <c r="G161" s="1"/>
    </row>
    <row r="162" spans="1:7" ht="18" x14ac:dyDescent="0.3">
      <c r="A162" s="9" t="s">
        <v>71</v>
      </c>
      <c r="B162" s="30"/>
      <c r="C162" s="2"/>
      <c r="D162" s="31"/>
      <c r="F162" s="1"/>
      <c r="G162" s="1"/>
    </row>
    <row r="163" spans="1:7" ht="13.25" customHeight="1" x14ac:dyDescent="0.3">
      <c r="A163" s="175" t="s">
        <v>186</v>
      </c>
      <c r="B163" s="176"/>
      <c r="C163" s="176"/>
      <c r="D163" s="176"/>
      <c r="E163" s="176"/>
      <c r="F163" s="61"/>
      <c r="G163" s="61"/>
    </row>
    <row r="164" spans="1:7" x14ac:dyDescent="0.3">
      <c r="A164" s="44">
        <v>124</v>
      </c>
      <c r="B164" s="34" t="s">
        <v>64</v>
      </c>
      <c r="C164" s="44" t="s">
        <v>8</v>
      </c>
      <c r="D164" s="64"/>
      <c r="E164" s="44" t="s">
        <v>74</v>
      </c>
      <c r="F164" s="44" t="s">
        <v>74</v>
      </c>
      <c r="G164" s="44" t="s">
        <v>74</v>
      </c>
    </row>
    <row r="165" spans="1:7" ht="13.25" customHeight="1" x14ac:dyDescent="0.3">
      <c r="A165" s="175" t="s">
        <v>211</v>
      </c>
      <c r="B165" s="176"/>
      <c r="C165" s="176"/>
      <c r="D165" s="176"/>
      <c r="E165" s="176"/>
      <c r="F165" s="61"/>
      <c r="G165" s="61"/>
    </row>
    <row r="166" spans="1:7" x14ac:dyDescent="0.3">
      <c r="A166" s="44">
        <v>125</v>
      </c>
      <c r="B166" s="34" t="s">
        <v>72</v>
      </c>
      <c r="C166" s="44" t="s">
        <v>8</v>
      </c>
      <c r="D166" s="64"/>
      <c r="E166" s="44" t="s">
        <v>73</v>
      </c>
      <c r="F166" s="44" t="s">
        <v>73</v>
      </c>
      <c r="G166" s="44" t="s">
        <v>73</v>
      </c>
    </row>
    <row r="167" spans="1:7" ht="20" x14ac:dyDescent="0.3">
      <c r="A167" s="80" t="s">
        <v>288</v>
      </c>
      <c r="B167" s="77"/>
      <c r="C167" s="78"/>
      <c r="D167" s="78"/>
      <c r="E167" s="79"/>
      <c r="F167" s="79"/>
      <c r="G167" s="79"/>
    </row>
    <row r="168" spans="1:7" ht="14" x14ac:dyDescent="0.3">
      <c r="A168" s="23"/>
      <c r="B168" s="42"/>
      <c r="C168" s="23"/>
      <c r="D168" s="15"/>
      <c r="E168" s="15"/>
      <c r="F168" s="1"/>
      <c r="G168" s="1"/>
    </row>
    <row r="169" spans="1:7" ht="14" x14ac:dyDescent="0.3">
      <c r="A169" s="23"/>
      <c r="B169" s="42"/>
      <c r="C169" s="23"/>
      <c r="D169" s="15"/>
      <c r="E169" s="15"/>
      <c r="F169" s="1"/>
      <c r="G169" s="1"/>
    </row>
    <row r="170" spans="1:7" ht="18" x14ac:dyDescent="0.3">
      <c r="A170" s="29" t="s">
        <v>180</v>
      </c>
      <c r="B170" s="30"/>
      <c r="C170" s="2"/>
      <c r="D170" s="31"/>
      <c r="E170" s="2"/>
      <c r="F170" s="1"/>
      <c r="G170" s="1"/>
    </row>
    <row r="171" spans="1:7" ht="14" x14ac:dyDescent="0.3">
      <c r="A171" s="23"/>
      <c r="B171" s="42"/>
      <c r="C171" s="23"/>
      <c r="D171" s="15"/>
      <c r="E171" s="15"/>
      <c r="F171" s="1"/>
      <c r="G171" s="1"/>
    </row>
    <row r="172" spans="1:7" ht="18" x14ac:dyDescent="0.3">
      <c r="A172" s="9" t="s">
        <v>68</v>
      </c>
      <c r="B172" s="30"/>
      <c r="C172" s="2"/>
      <c r="D172" s="31"/>
      <c r="E172" s="2"/>
      <c r="F172" s="1"/>
      <c r="G172" s="1"/>
    </row>
    <row r="173" spans="1:7" ht="13.25" customHeight="1" x14ac:dyDescent="0.3">
      <c r="A173" s="175" t="s">
        <v>187</v>
      </c>
      <c r="B173" s="176"/>
      <c r="C173" s="176"/>
      <c r="D173" s="176"/>
      <c r="E173" s="2"/>
      <c r="F173" s="1"/>
      <c r="G173" s="1"/>
    </row>
    <row r="174" spans="1:7" x14ac:dyDescent="0.3">
      <c r="A174" s="44">
        <v>120</v>
      </c>
      <c r="B174" s="34" t="s">
        <v>64</v>
      </c>
      <c r="C174" s="44" t="s">
        <v>8</v>
      </c>
      <c r="D174" s="44" t="s">
        <v>70</v>
      </c>
      <c r="E174" s="2"/>
      <c r="F174" s="1"/>
      <c r="G174" s="1"/>
    </row>
    <row r="175" spans="1:7" ht="13.25" customHeight="1" x14ac:dyDescent="0.3">
      <c r="A175" s="175" t="s">
        <v>209</v>
      </c>
      <c r="B175" s="176"/>
      <c r="C175" s="176"/>
      <c r="D175" s="176"/>
      <c r="E175" s="2"/>
      <c r="F175" s="1"/>
      <c r="G175" s="1"/>
    </row>
    <row r="176" spans="1:7" x14ac:dyDescent="0.3">
      <c r="A176" s="44">
        <v>121</v>
      </c>
      <c r="B176" s="34" t="s">
        <v>69</v>
      </c>
      <c r="C176" s="44" t="s">
        <v>19</v>
      </c>
      <c r="D176" s="65" t="s">
        <v>248</v>
      </c>
      <c r="E176" s="2"/>
      <c r="F176" s="1"/>
      <c r="G176" s="1"/>
    </row>
    <row r="177" spans="1:7" ht="14" x14ac:dyDescent="0.3">
      <c r="A177" s="23"/>
      <c r="B177" s="42"/>
      <c r="C177" s="23"/>
      <c r="D177" s="15"/>
      <c r="E177" s="2"/>
      <c r="F177" s="1"/>
      <c r="G177" s="1"/>
    </row>
    <row r="178" spans="1:7" ht="18" x14ac:dyDescent="0.3">
      <c r="A178" s="9" t="s">
        <v>212</v>
      </c>
      <c r="B178" s="30"/>
      <c r="C178" s="2"/>
      <c r="D178" s="31"/>
      <c r="E178" s="2"/>
      <c r="F178" s="1"/>
      <c r="G178" s="1"/>
    </row>
    <row r="179" spans="1:7" ht="13.25" customHeight="1" x14ac:dyDescent="0.3">
      <c r="A179" s="175" t="s">
        <v>187</v>
      </c>
      <c r="B179" s="176"/>
      <c r="C179" s="176"/>
      <c r="D179" s="176"/>
      <c r="E179" s="2"/>
      <c r="F179" s="1"/>
      <c r="G179" s="1"/>
    </row>
    <row r="180" spans="1:7" x14ac:dyDescent="0.3">
      <c r="A180" s="44">
        <v>126</v>
      </c>
      <c r="B180" s="34" t="s">
        <v>64</v>
      </c>
      <c r="C180" s="44" t="s">
        <v>8</v>
      </c>
      <c r="D180" s="65" t="s">
        <v>144</v>
      </c>
      <c r="E180" s="2"/>
      <c r="F180" s="1"/>
      <c r="G180" s="1"/>
    </row>
    <row r="181" spans="1:7" ht="13.25" customHeight="1" x14ac:dyDescent="0.3">
      <c r="A181" s="175" t="s">
        <v>209</v>
      </c>
      <c r="B181" s="176"/>
      <c r="C181" s="176"/>
      <c r="D181" s="176"/>
      <c r="E181" s="2"/>
      <c r="F181" s="1"/>
      <c r="G181" s="1"/>
    </row>
    <row r="182" spans="1:7" x14ac:dyDescent="0.3">
      <c r="A182" s="44">
        <v>127</v>
      </c>
      <c r="B182" s="55" t="s">
        <v>69</v>
      </c>
      <c r="C182" s="44" t="s">
        <v>19</v>
      </c>
      <c r="D182" s="65" t="s">
        <v>249</v>
      </c>
      <c r="E182" s="2"/>
      <c r="F182" s="1"/>
      <c r="G182" s="1"/>
    </row>
    <row r="183" spans="1:7" ht="14" x14ac:dyDescent="0.3">
      <c r="A183" s="23"/>
      <c r="B183" s="42"/>
      <c r="C183" s="23"/>
      <c r="D183" s="15"/>
      <c r="E183" s="2"/>
      <c r="F183" s="1"/>
      <c r="G183" s="1"/>
    </row>
    <row r="184" spans="1:7" ht="18" x14ac:dyDescent="0.3">
      <c r="A184" s="9" t="s">
        <v>213</v>
      </c>
      <c r="B184" s="30"/>
      <c r="C184" s="2"/>
      <c r="D184" s="31"/>
      <c r="E184" s="2"/>
      <c r="F184" s="1"/>
      <c r="G184" s="1"/>
    </row>
    <row r="185" spans="1:7" ht="13.25" customHeight="1" x14ac:dyDescent="0.3">
      <c r="A185" s="175" t="s">
        <v>187</v>
      </c>
      <c r="B185" s="176"/>
      <c r="C185" s="176"/>
      <c r="D185" s="176"/>
      <c r="E185" s="2"/>
      <c r="F185" s="1"/>
      <c r="G185" s="1"/>
    </row>
    <row r="186" spans="1:7" x14ac:dyDescent="0.3">
      <c r="A186" s="44">
        <v>128</v>
      </c>
      <c r="B186" s="34" t="s">
        <v>64</v>
      </c>
      <c r="C186" s="44" t="s">
        <v>19</v>
      </c>
      <c r="D186" s="51"/>
      <c r="E186" s="2"/>
      <c r="F186" s="1"/>
      <c r="G186" s="1"/>
    </row>
    <row r="187" spans="1:7" ht="13.25" customHeight="1" x14ac:dyDescent="0.3">
      <c r="A187" s="175" t="s">
        <v>209</v>
      </c>
      <c r="B187" s="176"/>
      <c r="C187" s="176"/>
      <c r="D187" s="176"/>
      <c r="E187" s="2"/>
      <c r="F187" s="1"/>
      <c r="G187" s="1"/>
    </row>
    <row r="188" spans="1:7" x14ac:dyDescent="0.3">
      <c r="A188" s="44">
        <v>129</v>
      </c>
      <c r="B188" s="56" t="s">
        <v>69</v>
      </c>
      <c r="C188" s="44" t="s">
        <v>19</v>
      </c>
      <c r="D188" s="51"/>
      <c r="E188" s="2"/>
      <c r="F188" s="1"/>
      <c r="G188" s="1"/>
    </row>
    <row r="189" spans="1:7" ht="14" x14ac:dyDescent="0.3">
      <c r="A189" s="23"/>
      <c r="B189" s="42"/>
      <c r="C189" s="23"/>
      <c r="D189" s="15"/>
      <c r="E189" s="2"/>
      <c r="F189" s="1"/>
      <c r="G189" s="1"/>
    </row>
    <row r="190" spans="1:7" ht="18" x14ac:dyDescent="0.3">
      <c r="A190" s="9" t="s">
        <v>76</v>
      </c>
      <c r="B190" s="30"/>
      <c r="C190" s="2"/>
      <c r="D190" s="31"/>
      <c r="E190" s="2"/>
      <c r="F190" s="1"/>
      <c r="G190" s="1"/>
    </row>
    <row r="191" spans="1:7" ht="12.75" customHeight="1" x14ac:dyDescent="0.3">
      <c r="A191" s="169" t="s">
        <v>187</v>
      </c>
      <c r="B191" s="170"/>
      <c r="C191" s="170"/>
      <c r="D191" s="171"/>
      <c r="E191" s="15"/>
      <c r="F191" s="15"/>
      <c r="G191" s="15"/>
    </row>
    <row r="192" spans="1:7" x14ac:dyDescent="0.3">
      <c r="A192" s="44">
        <v>130</v>
      </c>
      <c r="B192" s="34" t="s">
        <v>64</v>
      </c>
      <c r="C192" s="44" t="s">
        <v>103</v>
      </c>
      <c r="D192" s="44"/>
      <c r="E192" s="15"/>
      <c r="F192" s="15"/>
      <c r="G192" s="15"/>
    </row>
    <row r="193" spans="1:7" ht="13.25" customHeight="1" x14ac:dyDescent="0.3">
      <c r="A193" s="175" t="s">
        <v>209</v>
      </c>
      <c r="B193" s="176"/>
      <c r="C193" s="176"/>
      <c r="D193" s="176"/>
      <c r="E193" s="15"/>
      <c r="F193" s="15"/>
      <c r="G193" s="15"/>
    </row>
    <row r="194" spans="1:7" x14ac:dyDescent="0.3">
      <c r="A194" s="44">
        <v>131</v>
      </c>
      <c r="B194" s="34" t="s">
        <v>69</v>
      </c>
      <c r="C194" s="44" t="s">
        <v>103</v>
      </c>
      <c r="D194" s="51"/>
      <c r="E194" s="15"/>
      <c r="F194" s="15"/>
      <c r="G194" s="15"/>
    </row>
    <row r="195" spans="1:7" ht="13.25" customHeight="1" x14ac:dyDescent="0.3">
      <c r="A195" s="175" t="s">
        <v>214</v>
      </c>
      <c r="B195" s="176"/>
      <c r="C195" s="176"/>
      <c r="D195" s="176"/>
      <c r="E195" s="15"/>
      <c r="F195" s="15"/>
      <c r="G195" s="15"/>
    </row>
    <row r="196" spans="1:7" x14ac:dyDescent="0.3">
      <c r="A196" s="44">
        <v>132</v>
      </c>
      <c r="B196" s="34" t="s">
        <v>145</v>
      </c>
      <c r="C196" s="44" t="s">
        <v>103</v>
      </c>
      <c r="D196" s="44"/>
      <c r="E196" s="15"/>
      <c r="F196" s="15"/>
      <c r="G196" s="15"/>
    </row>
    <row r="197" spans="1:7" ht="14" x14ac:dyDescent="0.3">
      <c r="A197" s="23"/>
      <c r="B197" s="42"/>
      <c r="C197" s="23"/>
      <c r="D197" s="15"/>
      <c r="E197" s="15"/>
      <c r="F197" s="15"/>
      <c r="G197" s="15"/>
    </row>
    <row r="198" spans="1:7" ht="18" x14ac:dyDescent="0.3">
      <c r="A198" s="9" t="s">
        <v>146</v>
      </c>
      <c r="B198" s="30"/>
      <c r="C198" s="2"/>
      <c r="D198" s="31"/>
      <c r="E198" s="15"/>
      <c r="F198" s="15"/>
      <c r="G198" s="15"/>
    </row>
    <row r="199" spans="1:7" ht="12.75" customHeight="1" x14ac:dyDescent="0.3">
      <c r="A199" s="169" t="s">
        <v>187</v>
      </c>
      <c r="B199" s="170"/>
      <c r="C199" s="170"/>
      <c r="D199" s="171"/>
      <c r="E199" s="15"/>
      <c r="F199" s="15"/>
      <c r="G199" s="15"/>
    </row>
    <row r="200" spans="1:7" x14ac:dyDescent="0.3">
      <c r="A200" s="44">
        <v>133</v>
      </c>
      <c r="B200" s="34" t="s">
        <v>64</v>
      </c>
      <c r="C200" s="44" t="s">
        <v>19</v>
      </c>
      <c r="D200" s="44" t="s">
        <v>146</v>
      </c>
      <c r="E200" s="15"/>
      <c r="F200" s="15"/>
      <c r="G200" s="15"/>
    </row>
    <row r="201" spans="1:7" ht="12.75" customHeight="1" x14ac:dyDescent="0.3">
      <c r="A201" s="169" t="s">
        <v>215</v>
      </c>
      <c r="B201" s="170"/>
      <c r="C201" s="170"/>
      <c r="D201" s="171"/>
      <c r="E201" s="15"/>
      <c r="F201" s="15"/>
      <c r="G201" s="15"/>
    </row>
    <row r="202" spans="1:7" x14ac:dyDescent="0.3">
      <c r="A202" s="44">
        <v>134</v>
      </c>
      <c r="B202" s="34" t="s">
        <v>65</v>
      </c>
      <c r="C202" s="44" t="s">
        <v>19</v>
      </c>
      <c r="D202" s="44" t="s">
        <v>326</v>
      </c>
    </row>
    <row r="203" spans="1:7" ht="12.65" customHeight="1" x14ac:dyDescent="0.3">
      <c r="A203" s="44">
        <v>135</v>
      </c>
      <c r="B203" s="34" t="s">
        <v>67</v>
      </c>
      <c r="C203" s="44" t="s">
        <v>19</v>
      </c>
      <c r="D203" s="65" t="s">
        <v>407</v>
      </c>
      <c r="E203" s="29"/>
      <c r="F203" s="29"/>
      <c r="G203" s="29"/>
    </row>
    <row r="204" spans="1:7" ht="17.5" x14ac:dyDescent="0.3">
      <c r="A204" s="29"/>
      <c r="B204" s="29"/>
      <c r="C204" s="29"/>
      <c r="D204" s="1"/>
      <c r="E204" s="29"/>
      <c r="F204" s="29"/>
      <c r="G204" s="29"/>
    </row>
    <row r="205" spans="1:7" ht="17.5" x14ac:dyDescent="0.3">
      <c r="A205" s="29"/>
      <c r="B205" s="62"/>
      <c r="C205" s="29"/>
      <c r="D205" s="1"/>
      <c r="E205" s="29"/>
      <c r="F205" s="29"/>
      <c r="G205" s="29"/>
    </row>
    <row r="206" spans="1:7" s="29" customFormat="1" ht="18" customHeight="1" x14ac:dyDescent="0.35">
      <c r="A206" s="29" t="s">
        <v>221</v>
      </c>
      <c r="D206" s="48"/>
    </row>
    <row r="207" spans="1:7" ht="17.5" x14ac:dyDescent="0.3">
      <c r="A207" s="29"/>
      <c r="B207" s="42"/>
      <c r="C207" s="23"/>
      <c r="D207" s="15"/>
      <c r="E207" s="29"/>
      <c r="F207" s="29"/>
      <c r="G207" s="29"/>
    </row>
    <row r="208" spans="1:7" ht="12.75" customHeight="1" x14ac:dyDescent="0.3">
      <c r="A208" s="169" t="s">
        <v>217</v>
      </c>
      <c r="B208" s="170"/>
      <c r="C208" s="170"/>
      <c r="D208" s="171"/>
      <c r="E208" s="29"/>
      <c r="F208" s="29"/>
      <c r="G208" s="29"/>
    </row>
    <row r="209" spans="1:7" ht="17.5" x14ac:dyDescent="0.3">
      <c r="A209" s="44">
        <v>136</v>
      </c>
      <c r="B209" s="34" t="s">
        <v>147</v>
      </c>
      <c r="C209" s="44" t="s">
        <v>8</v>
      </c>
      <c r="D209" s="129">
        <f>EDATE(D221, 1) + 19</f>
        <v>45767</v>
      </c>
      <c r="E209" s="29"/>
      <c r="F209" s="29"/>
      <c r="G209" s="29"/>
    </row>
    <row r="210" spans="1:7" ht="12.75" customHeight="1" x14ac:dyDescent="0.3">
      <c r="A210" s="169" t="s">
        <v>216</v>
      </c>
      <c r="B210" s="170"/>
      <c r="C210" s="170"/>
      <c r="D210" s="171"/>
      <c r="E210" s="29"/>
      <c r="F210" s="29"/>
      <c r="G210" s="29"/>
    </row>
    <row r="211" spans="1:7" ht="17.5" x14ac:dyDescent="0.3">
      <c r="A211" s="44">
        <v>137</v>
      </c>
      <c r="B211" s="34" t="s">
        <v>117</v>
      </c>
      <c r="C211" s="44" t="s">
        <v>8</v>
      </c>
      <c r="D211" s="44" t="s">
        <v>28</v>
      </c>
      <c r="E211" s="29"/>
      <c r="F211" s="29"/>
      <c r="G211" s="29"/>
    </row>
    <row r="212" spans="1:7" x14ac:dyDescent="0.3">
      <c r="A212" s="44">
        <v>138</v>
      </c>
      <c r="B212" s="34" t="s">
        <v>148</v>
      </c>
      <c r="C212" s="44" t="s">
        <v>8</v>
      </c>
      <c r="D212" s="65" t="s">
        <v>63</v>
      </c>
      <c r="E212" s="1"/>
      <c r="F212" s="1"/>
      <c r="G212" s="1"/>
    </row>
    <row r="213" spans="1:7" x14ac:dyDescent="0.3">
      <c r="A213" s="44">
        <v>139</v>
      </c>
      <c r="B213" s="34" t="s">
        <v>149</v>
      </c>
      <c r="C213" s="44" t="s">
        <v>19</v>
      </c>
      <c r="D213" s="44"/>
      <c r="E213" s="1"/>
      <c r="F213" s="1"/>
      <c r="G213" s="1"/>
    </row>
    <row r="214" spans="1:7" x14ac:dyDescent="0.3">
      <c r="A214" s="44">
        <v>141</v>
      </c>
      <c r="B214" s="34" t="s">
        <v>151</v>
      </c>
      <c r="C214" s="44" t="s">
        <v>8</v>
      </c>
      <c r="D214" s="44" t="s">
        <v>250</v>
      </c>
      <c r="E214" s="1"/>
      <c r="F214" s="1"/>
      <c r="G214" s="1"/>
    </row>
    <row r="215" spans="1:7" x14ac:dyDescent="0.3">
      <c r="A215" s="44">
        <v>142</v>
      </c>
      <c r="B215" s="56" t="s">
        <v>152</v>
      </c>
      <c r="C215" s="44" t="s">
        <v>8</v>
      </c>
      <c r="D215" s="65" t="s">
        <v>63</v>
      </c>
      <c r="E215" s="1"/>
      <c r="F215" s="1"/>
      <c r="G215" s="1"/>
    </row>
    <row r="216" spans="1:7" x14ac:dyDescent="0.3">
      <c r="A216" s="44">
        <v>143</v>
      </c>
      <c r="B216" s="34" t="s">
        <v>153</v>
      </c>
      <c r="C216" s="44" t="s">
        <v>8</v>
      </c>
      <c r="D216" s="44">
        <v>3</v>
      </c>
      <c r="E216" s="1"/>
      <c r="F216" s="1"/>
      <c r="G216" s="1"/>
    </row>
    <row r="217" spans="1:7" x14ac:dyDescent="0.3">
      <c r="A217" s="44">
        <v>144</v>
      </c>
      <c r="B217" s="34" t="s">
        <v>154</v>
      </c>
      <c r="C217" s="44" t="s">
        <v>8</v>
      </c>
      <c r="D217" s="65">
        <v>1200000</v>
      </c>
      <c r="E217" s="1"/>
      <c r="F217" s="1"/>
      <c r="G217" s="1"/>
    </row>
    <row r="218" spans="1:7" x14ac:dyDescent="0.3">
      <c r="A218" s="44">
        <v>145</v>
      </c>
      <c r="B218" s="34" t="s">
        <v>155</v>
      </c>
      <c r="C218" s="44" t="s">
        <v>8</v>
      </c>
      <c r="D218" s="44" t="s">
        <v>252</v>
      </c>
      <c r="E218" s="1"/>
      <c r="F218" s="1"/>
      <c r="G218" s="1"/>
    </row>
    <row r="219" spans="1:7" x14ac:dyDescent="0.3">
      <c r="A219" s="44">
        <v>146</v>
      </c>
      <c r="B219" s="34" t="s">
        <v>156</v>
      </c>
      <c r="C219" s="44" t="s">
        <v>8</v>
      </c>
      <c r="D219" s="44" t="s">
        <v>253</v>
      </c>
      <c r="E219" s="1"/>
      <c r="F219" s="1"/>
      <c r="G219" s="1"/>
    </row>
    <row r="220" spans="1:7" x14ac:dyDescent="0.3">
      <c r="A220" s="44">
        <v>147</v>
      </c>
      <c r="B220" s="34" t="s">
        <v>157</v>
      </c>
      <c r="C220" s="44" t="s">
        <v>19</v>
      </c>
      <c r="D220" s="44"/>
      <c r="E220" s="1"/>
      <c r="F220" s="1"/>
      <c r="G220" s="1"/>
    </row>
    <row r="221" spans="1:7" x14ac:dyDescent="0.3">
      <c r="A221" s="44">
        <v>148</v>
      </c>
      <c r="B221" s="34" t="s">
        <v>158</v>
      </c>
      <c r="C221" s="44" t="s">
        <v>8</v>
      </c>
      <c r="D221" s="129">
        <f>'Front Cover'!A11</f>
        <v>45717</v>
      </c>
      <c r="E221" s="1"/>
      <c r="F221" s="1"/>
      <c r="G221" s="1"/>
    </row>
    <row r="222" spans="1:7" x14ac:dyDescent="0.3">
      <c r="A222" s="44">
        <v>149</v>
      </c>
      <c r="B222" s="34" t="s">
        <v>159</v>
      </c>
      <c r="C222" s="44" t="s">
        <v>19</v>
      </c>
      <c r="D222" s="112"/>
      <c r="E222" s="1"/>
      <c r="F222" s="1"/>
      <c r="G222" s="1"/>
    </row>
    <row r="223" spans="1:7" x14ac:dyDescent="0.3">
      <c r="A223" s="44">
        <v>150</v>
      </c>
      <c r="B223" s="34" t="s">
        <v>160</v>
      </c>
      <c r="C223" s="44" t="s">
        <v>8</v>
      </c>
      <c r="D223" s="129">
        <f>MAX(E91:G91) + 19</f>
        <v>56693</v>
      </c>
      <c r="E223" s="1"/>
      <c r="F223" s="1"/>
      <c r="G223" s="1"/>
    </row>
    <row r="224" spans="1:7" x14ac:dyDescent="0.3">
      <c r="A224" s="44">
        <v>151</v>
      </c>
      <c r="B224" s="34" t="s">
        <v>161</v>
      </c>
      <c r="C224" s="44" t="s">
        <v>8</v>
      </c>
      <c r="D224" s="65" t="s">
        <v>255</v>
      </c>
      <c r="E224" s="1"/>
      <c r="F224" s="1"/>
      <c r="G224" s="1"/>
    </row>
    <row r="225" spans="1:7" x14ac:dyDescent="0.3">
      <c r="A225" s="44">
        <v>152</v>
      </c>
      <c r="B225" s="52" t="s">
        <v>162</v>
      </c>
      <c r="C225" s="44" t="s">
        <v>8</v>
      </c>
      <c r="D225" s="44" t="s">
        <v>327</v>
      </c>
      <c r="E225" s="1"/>
      <c r="F225" s="1"/>
      <c r="G225" s="1"/>
    </row>
    <row r="226" spans="1:7" x14ac:dyDescent="0.3">
      <c r="A226" s="44">
        <v>153</v>
      </c>
      <c r="B226" s="34" t="s">
        <v>163</v>
      </c>
      <c r="C226" s="44" t="s">
        <v>8</v>
      </c>
      <c r="D226" s="44" t="s">
        <v>619</v>
      </c>
      <c r="E226" s="1"/>
      <c r="F226" s="1"/>
      <c r="G226" s="1"/>
    </row>
    <row r="227" spans="1:7" ht="12.75" customHeight="1" x14ac:dyDescent="0.3">
      <c r="A227" s="169" t="s">
        <v>218</v>
      </c>
      <c r="B227" s="170"/>
      <c r="C227" s="170"/>
      <c r="D227" s="171"/>
      <c r="E227" s="29"/>
      <c r="F227" s="29"/>
      <c r="G227" s="29"/>
    </row>
    <row r="228" spans="1:7" x14ac:dyDescent="0.3">
      <c r="A228" s="44">
        <v>140</v>
      </c>
      <c r="B228" s="34" t="s">
        <v>150</v>
      </c>
      <c r="C228" s="44" t="s">
        <v>103</v>
      </c>
      <c r="D228" s="51"/>
      <c r="E228" s="1"/>
      <c r="F228" s="1"/>
      <c r="G228" s="1"/>
    </row>
    <row r="229" spans="1:7" ht="15.65" customHeight="1" x14ac:dyDescent="0.3">
      <c r="A229" s="44">
        <v>154</v>
      </c>
      <c r="B229" s="34" t="s">
        <v>164</v>
      </c>
      <c r="C229" s="44" t="s">
        <v>8</v>
      </c>
      <c r="D229" s="65" t="s">
        <v>230</v>
      </c>
      <c r="E229" s="1"/>
      <c r="F229" s="1"/>
      <c r="G229" s="1"/>
    </row>
    <row r="230" spans="1:7" x14ac:dyDescent="0.3">
      <c r="A230" s="44">
        <v>155</v>
      </c>
      <c r="B230" s="34" t="s">
        <v>165</v>
      </c>
      <c r="C230" s="44" t="s">
        <v>8</v>
      </c>
      <c r="D230" s="44" t="s">
        <v>27</v>
      </c>
      <c r="E230" s="1"/>
      <c r="F230" s="1"/>
      <c r="G230" s="1"/>
    </row>
    <row r="231" spans="1:7" ht="14" x14ac:dyDescent="0.3">
      <c r="A231" s="23"/>
      <c r="B231" s="42"/>
      <c r="C231" s="23"/>
      <c r="D231" s="15"/>
      <c r="E231" s="15"/>
      <c r="F231" s="15"/>
      <c r="G231" s="15"/>
    </row>
    <row r="232" spans="1:7" ht="18" x14ac:dyDescent="0.3">
      <c r="A232" s="9" t="s">
        <v>220</v>
      </c>
      <c r="B232" s="30"/>
      <c r="D232" s="31"/>
      <c r="E232" s="15"/>
      <c r="F232" s="15"/>
      <c r="G232" s="15"/>
    </row>
    <row r="233" spans="1:7" ht="12.75" customHeight="1" x14ac:dyDescent="0.3">
      <c r="A233" s="169" t="s">
        <v>219</v>
      </c>
      <c r="B233" s="170"/>
      <c r="C233" s="170"/>
      <c r="D233" s="171"/>
      <c r="E233" s="29"/>
      <c r="F233" s="29"/>
      <c r="G233" s="29"/>
    </row>
    <row r="234" spans="1:7" ht="12.75" customHeight="1" x14ac:dyDescent="0.3">
      <c r="A234" s="44">
        <v>156</v>
      </c>
      <c r="B234" s="54" t="s">
        <v>166</v>
      </c>
      <c r="C234" s="44" t="s">
        <v>19</v>
      </c>
      <c r="D234" s="44"/>
      <c r="E234" s="1"/>
      <c r="F234" s="1"/>
      <c r="G234" s="1"/>
    </row>
    <row r="235" spans="1:7" x14ac:dyDescent="0.3">
      <c r="A235" s="44">
        <v>157</v>
      </c>
      <c r="B235" s="54" t="s">
        <v>155</v>
      </c>
      <c r="C235" s="44" t="s">
        <v>19</v>
      </c>
      <c r="D235" s="44"/>
      <c r="E235" s="1"/>
      <c r="F235" s="1"/>
      <c r="G235" s="1"/>
    </row>
    <row r="237" spans="1:7" s="132" customFormat="1" ht="14.5" x14ac:dyDescent="0.35">
      <c r="A237" s="31"/>
      <c r="D237" s="32"/>
    </row>
    <row r="238" spans="1:7" ht="18" x14ac:dyDescent="0.3">
      <c r="A238" s="9" t="s">
        <v>222</v>
      </c>
      <c r="B238" s="30"/>
      <c r="C238" s="2"/>
      <c r="D238" s="31"/>
      <c r="E238" s="15"/>
      <c r="F238" s="15"/>
      <c r="G238" s="15"/>
    </row>
    <row r="239" spans="1:7" ht="24.65" customHeight="1" x14ac:dyDescent="0.3">
      <c r="A239" s="172" t="s">
        <v>89</v>
      </c>
      <c r="B239" s="173"/>
      <c r="C239" s="173"/>
      <c r="D239" s="174"/>
      <c r="E239" s="15"/>
      <c r="F239" s="15"/>
      <c r="G239" s="15"/>
    </row>
    <row r="240" spans="1:7" x14ac:dyDescent="0.3">
      <c r="A240" s="16">
        <v>10</v>
      </c>
      <c r="B240" s="41" t="s">
        <v>331</v>
      </c>
      <c r="C240" s="16" t="s">
        <v>19</v>
      </c>
      <c r="D240" s="66" t="s">
        <v>330</v>
      </c>
      <c r="E240" s="15"/>
      <c r="F240" s="15"/>
      <c r="G240" s="15"/>
    </row>
    <row r="241" spans="1:7" x14ac:dyDescent="0.3">
      <c r="A241" s="16">
        <v>11</v>
      </c>
      <c r="B241" s="41" t="s">
        <v>90</v>
      </c>
      <c r="C241" s="16" t="s">
        <v>19</v>
      </c>
      <c r="D241" s="66" t="s">
        <v>281</v>
      </c>
      <c r="E241" s="15"/>
      <c r="F241" s="15"/>
      <c r="G241" s="15"/>
    </row>
    <row r="242" spans="1:7" x14ac:dyDescent="0.3">
      <c r="A242" s="16">
        <v>12</v>
      </c>
      <c r="B242" s="41" t="s">
        <v>91</v>
      </c>
      <c r="C242" s="16" t="s">
        <v>19</v>
      </c>
      <c r="D242" s="66" t="s">
        <v>281</v>
      </c>
      <c r="E242" s="15"/>
      <c r="F242" s="15"/>
      <c r="G242" s="15"/>
    </row>
    <row r="243" spans="1:7" ht="24.65" customHeight="1" x14ac:dyDescent="0.3">
      <c r="A243" s="172" t="s">
        <v>92</v>
      </c>
      <c r="B243" s="173"/>
      <c r="C243" s="173"/>
      <c r="D243" s="174"/>
      <c r="E243" s="15"/>
      <c r="F243" s="15"/>
      <c r="G243" s="15"/>
    </row>
    <row r="244" spans="1:7" x14ac:dyDescent="0.3">
      <c r="A244" s="16">
        <v>13</v>
      </c>
      <c r="B244" s="34" t="s">
        <v>93</v>
      </c>
      <c r="C244" s="16" t="s">
        <v>19</v>
      </c>
      <c r="D244" s="21"/>
      <c r="E244" s="15"/>
      <c r="F244" s="15"/>
      <c r="G244" s="15"/>
    </row>
    <row r="245" spans="1:7" x14ac:dyDescent="0.3">
      <c r="A245" s="16">
        <v>14</v>
      </c>
      <c r="B245" s="34" t="s">
        <v>94</v>
      </c>
      <c r="C245" s="16" t="s">
        <v>19</v>
      </c>
      <c r="D245" s="66"/>
      <c r="E245" s="15"/>
      <c r="F245" s="15"/>
      <c r="G245" s="15"/>
    </row>
    <row r="246" spans="1:7" x14ac:dyDescent="0.3">
      <c r="A246" s="16">
        <v>15</v>
      </c>
      <c r="B246" s="34" t="s">
        <v>95</v>
      </c>
      <c r="C246" s="16" t="s">
        <v>19</v>
      </c>
      <c r="D246" s="94"/>
      <c r="E246" s="15"/>
      <c r="F246" s="15"/>
      <c r="G246" s="15"/>
    </row>
    <row r="247" spans="1:7" x14ac:dyDescent="0.3">
      <c r="A247" s="16">
        <v>16</v>
      </c>
      <c r="B247" s="34" t="s">
        <v>96</v>
      </c>
      <c r="C247" s="16" t="s">
        <v>19</v>
      </c>
      <c r="D247" s="66"/>
      <c r="E247" s="15"/>
      <c r="F247" s="15"/>
      <c r="G247" s="15"/>
    </row>
    <row r="249" spans="1:7" x14ac:dyDescent="0.3">
      <c r="A249" s="172" t="s">
        <v>97</v>
      </c>
      <c r="B249" s="173"/>
      <c r="C249" s="173"/>
      <c r="D249" s="174"/>
      <c r="E249" s="15"/>
      <c r="F249" s="15"/>
      <c r="G249" s="15"/>
    </row>
    <row r="250" spans="1:7" x14ac:dyDescent="0.3">
      <c r="A250" s="16">
        <v>17</v>
      </c>
      <c r="B250" s="34" t="s">
        <v>99</v>
      </c>
      <c r="C250" s="16" t="s">
        <v>8</v>
      </c>
      <c r="D250" s="134">
        <f>INDEX('Ref Table'!B2:B121,MATCH('S6 Data'!D221,'Ref Table'!A2:A121,0))</f>
        <v>45747</v>
      </c>
      <c r="E250" s="15"/>
      <c r="F250" s="15"/>
      <c r="G250" s="15"/>
    </row>
    <row r="252" spans="1:7" x14ac:dyDescent="0.3">
      <c r="A252" s="172" t="s">
        <v>98</v>
      </c>
      <c r="B252" s="173"/>
      <c r="C252" s="173"/>
      <c r="D252" s="174"/>
      <c r="E252" s="15"/>
      <c r="F252" s="15"/>
      <c r="G252" s="15"/>
    </row>
    <row r="253" spans="1:7" x14ac:dyDescent="0.3">
      <c r="A253" s="16">
        <v>19</v>
      </c>
      <c r="B253" s="34" t="s">
        <v>80</v>
      </c>
      <c r="C253" s="16" t="s">
        <v>19</v>
      </c>
      <c r="D253" s="66" t="s">
        <v>258</v>
      </c>
      <c r="E253" s="15"/>
      <c r="F253" s="15"/>
      <c r="G253" s="15"/>
    </row>
    <row r="254" spans="1:7" x14ac:dyDescent="0.3">
      <c r="A254" s="16">
        <v>20</v>
      </c>
      <c r="B254" s="34" t="s">
        <v>81</v>
      </c>
      <c r="C254" s="16" t="s">
        <v>103</v>
      </c>
      <c r="D254" s="66" t="s">
        <v>260</v>
      </c>
      <c r="E254" s="15"/>
      <c r="F254" s="15"/>
      <c r="G254" s="15"/>
    </row>
    <row r="255" spans="1:7" x14ac:dyDescent="0.3">
      <c r="A255" s="16">
        <v>18</v>
      </c>
      <c r="B255" s="34" t="s">
        <v>79</v>
      </c>
      <c r="C255" s="16" t="s">
        <v>8</v>
      </c>
      <c r="D255" s="21" t="s">
        <v>259</v>
      </c>
      <c r="E255" s="15"/>
      <c r="F255" s="15"/>
      <c r="G255" s="15"/>
    </row>
    <row r="256" spans="1:7" x14ac:dyDescent="0.3">
      <c r="A256" s="16">
        <v>21</v>
      </c>
      <c r="B256" s="34" t="s">
        <v>101</v>
      </c>
      <c r="C256" s="16" t="s">
        <v>19</v>
      </c>
      <c r="D256" s="21" t="s">
        <v>261</v>
      </c>
      <c r="E256" s="15"/>
      <c r="F256" s="15"/>
      <c r="G256" s="15"/>
    </row>
    <row r="257" spans="1:7" x14ac:dyDescent="0.3">
      <c r="A257" s="16">
        <v>22</v>
      </c>
      <c r="B257" s="34" t="s">
        <v>102</v>
      </c>
      <c r="C257" s="16" t="s">
        <v>19</v>
      </c>
      <c r="D257" s="21" t="s">
        <v>262</v>
      </c>
      <c r="E257" s="15"/>
      <c r="F257" s="15"/>
      <c r="G257" s="15"/>
    </row>
    <row r="258" spans="1:7" ht="22.25" customHeight="1" x14ac:dyDescent="0.3">
      <c r="A258" s="172" t="s">
        <v>168</v>
      </c>
      <c r="B258" s="173"/>
      <c r="C258" s="173"/>
      <c r="D258" s="174"/>
      <c r="E258" s="15"/>
      <c r="F258" s="15"/>
      <c r="G258" s="15"/>
    </row>
    <row r="259" spans="1:7" x14ac:dyDescent="0.3">
      <c r="A259" s="16">
        <v>23</v>
      </c>
      <c r="B259" s="34" t="s">
        <v>105</v>
      </c>
      <c r="C259" s="16" t="s">
        <v>103</v>
      </c>
      <c r="D259" s="21" t="s">
        <v>263</v>
      </c>
      <c r="E259" s="15"/>
      <c r="F259" s="15"/>
      <c r="G259" s="15"/>
    </row>
    <row r="260" spans="1:7" ht="23.5" customHeight="1" x14ac:dyDescent="0.3">
      <c r="A260" s="172" t="s">
        <v>167</v>
      </c>
      <c r="B260" s="173"/>
      <c r="C260" s="173"/>
      <c r="D260" s="174"/>
      <c r="E260" s="15"/>
      <c r="F260" s="15"/>
      <c r="G260" s="15"/>
    </row>
    <row r="261" spans="1:7" x14ac:dyDescent="0.3">
      <c r="A261" s="16">
        <v>24</v>
      </c>
      <c r="B261" s="34" t="s">
        <v>104</v>
      </c>
      <c r="C261" s="16" t="s">
        <v>19</v>
      </c>
      <c r="D261" s="45" t="s">
        <v>620</v>
      </c>
      <c r="E261" s="15"/>
      <c r="F261" s="15"/>
      <c r="G261" s="15"/>
    </row>
    <row r="262" spans="1:7" ht="27.65" customHeight="1" x14ac:dyDescent="0.3">
      <c r="A262" s="168" t="s">
        <v>264</v>
      </c>
      <c r="B262" s="168"/>
      <c r="C262" s="168"/>
      <c r="D262" s="168"/>
      <c r="E262" s="15"/>
      <c r="F262" s="15"/>
      <c r="G262" s="15"/>
    </row>
    <row r="263" spans="1:7" x14ac:dyDescent="0.3">
      <c r="A263" s="44">
        <v>122</v>
      </c>
      <c r="B263" s="34" t="s">
        <v>64</v>
      </c>
      <c r="C263" s="44" t="s">
        <v>8</v>
      </c>
      <c r="D263" s="44" t="s">
        <v>143</v>
      </c>
      <c r="E263" s="15"/>
      <c r="F263" s="15"/>
      <c r="G263" s="15"/>
    </row>
    <row r="264" spans="1:7" ht="26" customHeight="1" x14ac:dyDescent="0.3">
      <c r="A264" s="168" t="s">
        <v>210</v>
      </c>
      <c r="B264" s="168"/>
      <c r="C264" s="168"/>
      <c r="D264" s="168"/>
      <c r="E264" s="15"/>
      <c r="F264" s="15"/>
      <c r="G264" s="15"/>
    </row>
    <row r="265" spans="1:7" x14ac:dyDescent="0.3">
      <c r="A265" s="44">
        <v>123</v>
      </c>
      <c r="B265" s="34" t="s">
        <v>75</v>
      </c>
      <c r="C265" s="44" t="s">
        <v>103</v>
      </c>
      <c r="D265" s="44" t="s">
        <v>265</v>
      </c>
      <c r="E265" s="15"/>
      <c r="F265" s="15"/>
      <c r="G265" s="15"/>
    </row>
    <row r="274" spans="2:2" x14ac:dyDescent="0.3">
      <c r="B274" s="91"/>
    </row>
  </sheetData>
  <mergeCells count="61">
    <mergeCell ref="A44:E44"/>
    <mergeCell ref="A23:D23"/>
    <mergeCell ref="A28:D28"/>
    <mergeCell ref="A32:E32"/>
    <mergeCell ref="A37:D37"/>
    <mergeCell ref="A42:D42"/>
    <mergeCell ref="A94:E94"/>
    <mergeCell ref="A47:E47"/>
    <mergeCell ref="A51:E51"/>
    <mergeCell ref="A59:E59"/>
    <mergeCell ref="A61:E61"/>
    <mergeCell ref="A64:E64"/>
    <mergeCell ref="A70:E70"/>
    <mergeCell ref="A73:E73"/>
    <mergeCell ref="A80:E80"/>
    <mergeCell ref="A85:E85"/>
    <mergeCell ref="A88:E88"/>
    <mergeCell ref="A90:E90"/>
    <mergeCell ref="A136:E136"/>
    <mergeCell ref="A96:E96"/>
    <mergeCell ref="A99:E99"/>
    <mergeCell ref="A101:E101"/>
    <mergeCell ref="A106:E106"/>
    <mergeCell ref="A111:E111"/>
    <mergeCell ref="A113:E113"/>
    <mergeCell ref="A117:E117"/>
    <mergeCell ref="A125:E125"/>
    <mergeCell ref="A128:E128"/>
    <mergeCell ref="A130:E130"/>
    <mergeCell ref="A132:E132"/>
    <mergeCell ref="A181:D181"/>
    <mergeCell ref="A145:E145"/>
    <mergeCell ref="A147:E147"/>
    <mergeCell ref="A152:E152"/>
    <mergeCell ref="A154:E154"/>
    <mergeCell ref="A156:E156"/>
    <mergeCell ref="A158:E158"/>
    <mergeCell ref="A163:E163"/>
    <mergeCell ref="A165:E165"/>
    <mergeCell ref="A173:D173"/>
    <mergeCell ref="A175:D175"/>
    <mergeCell ref="A179:D179"/>
    <mergeCell ref="A239:D239"/>
    <mergeCell ref="A185:D185"/>
    <mergeCell ref="A187:D187"/>
    <mergeCell ref="A191:D191"/>
    <mergeCell ref="A193:D193"/>
    <mergeCell ref="A195:D195"/>
    <mergeCell ref="A199:D199"/>
    <mergeCell ref="A201:D201"/>
    <mergeCell ref="A208:D208"/>
    <mergeCell ref="A210:D210"/>
    <mergeCell ref="A227:D227"/>
    <mergeCell ref="A233:D233"/>
    <mergeCell ref="A264:D264"/>
    <mergeCell ref="A243:D243"/>
    <mergeCell ref="A249:D249"/>
    <mergeCell ref="A252:D252"/>
    <mergeCell ref="A258:D258"/>
    <mergeCell ref="A260:D260"/>
    <mergeCell ref="A262:D26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435C46C6F9D0943B9F9500F16C2B102" ma:contentTypeVersion="1" ma:contentTypeDescription="Create a new document." ma:contentTypeScope="" ma:versionID="fd3ce4921387ff2cad5f67d27708b857">
  <xsd:schema xmlns:xsd="http://www.w3.org/2001/XMLSchema" xmlns:xs="http://www.w3.org/2001/XMLSchema" xmlns:p="http://schemas.microsoft.com/office/2006/metadata/properties" xmlns:ns2="029d1478-19b6-470c-b96f-813fdc874248" targetNamespace="http://schemas.microsoft.com/office/2006/metadata/properties" ma:root="true" ma:fieldsID="902b7afa10b6a4e5bb86daa115d94e9e" ns2:_="">
    <xsd:import namespace="029d1478-19b6-470c-b96f-813fdc87424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9d1478-19b6-470c-b96f-813fdc87424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50F7FE4-4B77-4B94-AA3C-A7C9169946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9d1478-19b6-470c-b96f-813fdc8742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741319-1483-4C00-825C-DEEF220AFD69}">
  <ds:schemaRefs>
    <ds:schemaRef ds:uri="http://schemas.microsoft.com/sharepoint/v3/contenttype/forms"/>
  </ds:schemaRefs>
</ds:datastoreItem>
</file>

<file path=customXml/itemProps3.xml><?xml version="1.0" encoding="utf-8"?>
<ds:datastoreItem xmlns:ds="http://schemas.openxmlformats.org/officeDocument/2006/customXml" ds:itemID="{C65B359B-AD9A-4487-8436-9ACA1EE83523}">
  <ds:schemaRefs>
    <ds:schemaRef ds:uri="http://schemas.openxmlformats.org/package/2006/metadata/core-properties"/>
    <ds:schemaRef ds:uri="029d1478-19b6-470c-b96f-813fdc874248"/>
    <ds:schemaRef ds:uri="http://schemas.microsoft.com/office/2006/documentManagement/types"/>
    <ds:schemaRef ds:uri="http://purl.org/dc/terms/"/>
    <ds:schemaRef ds:uri="http://www.w3.org/XML/1998/namespace"/>
    <ds:schemaRef ds:uri="http://purl.org/dc/dcmitype/"/>
    <ds:schemaRef ds:uri="http://purl.org/dc/elements/1.1/"/>
    <ds:schemaRef ds:uri="http://schemas.microsoft.com/office/infopath/2007/PartnerControls"/>
    <ds:schemaRef ds:uri="http://schemas.microsoft.com/office/2006/metadata/propertie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Front Cover</vt:lpstr>
      <vt:lpstr>Read Me</vt:lpstr>
      <vt:lpstr>Revision Log</vt:lpstr>
      <vt:lpstr>S1 Narrative</vt:lpstr>
      <vt:lpstr>S1 Data</vt:lpstr>
      <vt:lpstr>Ref Table</vt:lpstr>
      <vt:lpstr>Holidays</vt:lpstr>
      <vt:lpstr>Allowable PerChangeRateAdjDates</vt:lpstr>
      <vt:lpstr>S2 Narrative</vt:lpstr>
      <vt:lpstr>S2 Data</vt:lpstr>
      <vt:lpstr>S3 Narrative</vt:lpstr>
      <vt:lpstr>S3 Data</vt:lpstr>
      <vt:lpstr>S4 Narrative</vt:lpstr>
      <vt:lpstr>S4 Data</vt:lpstr>
      <vt:lpstr>S5 Narrative</vt:lpstr>
      <vt:lpstr>S5 Data</vt:lpstr>
      <vt:lpstr>S6 Narrative</vt:lpstr>
      <vt:lpstr>S6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Steve Chance</dc:creator>
  <cp:lastModifiedBy>Zia, Laraib</cp:lastModifiedBy>
  <cp:lastPrinted>2020-12-04T19:16:08Z</cp:lastPrinted>
  <dcterms:created xsi:type="dcterms:W3CDTF">2020-12-04T14:42:45Z</dcterms:created>
  <dcterms:modified xsi:type="dcterms:W3CDTF">2025-03-04T19:41:00Z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24d8d5dd-8f7e-4fbb-88c5-7101d29c56ad</vt:lpwstr>
  </property>
  <property fmtid="{D5CDD505-2E9C-101B-9397-08002B2CF9AE}" pid="3" name="ContentTypeId">
    <vt:lpwstr>0x0101001435C46C6F9D0943B9F9500F16C2B102</vt:lpwstr>
  </property>
  <property fmtid="{D5CDD505-2E9C-101B-9397-08002B2CF9AE}" pid="4" name="MSIP_Label_ea60d57e-af5b-4752-ac57-3e4f28ca11dc_Enabled">
    <vt:lpwstr>true</vt:lpwstr>
  </property>
  <property fmtid="{D5CDD505-2E9C-101B-9397-08002B2CF9AE}" pid="5" name="MSIP_Label_ea60d57e-af5b-4752-ac57-3e4f28ca11dc_SetDate">
    <vt:lpwstr>2021-06-02T17:30:16Z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209ed48e-50cd-4cbe-bb52-cbb55c644599</vt:lpwstr>
  </property>
  <property fmtid="{D5CDD505-2E9C-101B-9397-08002B2CF9AE}" pid="10" name="MSIP_Label_ea60d57e-af5b-4752-ac57-3e4f28ca11dc_ContentBits">
    <vt:lpwstr>0</vt:lpwstr>
  </property>
</Properties>
</file>